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Программа ОСиЗ\программа на 2021, план.пер. 2022-2023\Внес.изм. 30 декабрь 2021\"/>
    </mc:Choice>
  </mc:AlternateContent>
  <bookViews>
    <workbookView xWindow="120" yWindow="615" windowWidth="19095" windowHeight="1122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5'!$6:$7</definedName>
    <definedName name="_xlnm.Print_Titles" localSheetId="7">'Прил. 7'!$7:$10</definedName>
    <definedName name="_xlnm.Print_Area" localSheetId="0">'Прил. 1'!$A$1:$L$31</definedName>
    <definedName name="_xlnm.Print_Area" localSheetId="1">'Прил. 2'!$A$1:$H$16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5'!$A$1:$P$29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7'!$A$1:$I$47</definedName>
  </definedNames>
  <calcPr calcId="162913"/>
</workbook>
</file>

<file path=xl/calcChain.xml><?xml version="1.0" encoding="utf-8"?>
<calcChain xmlns="http://schemas.openxmlformats.org/spreadsheetml/2006/main">
  <c r="I36" i="12" l="1"/>
  <c r="H36" i="12"/>
  <c r="G36" i="12"/>
  <c r="F36" i="12"/>
  <c r="E36" i="12"/>
  <c r="D36" i="12"/>
  <c r="C36" i="12"/>
  <c r="I25" i="12"/>
  <c r="H25" i="12"/>
  <c r="G25" i="12"/>
  <c r="F25" i="12"/>
  <c r="E25" i="12"/>
  <c r="D25" i="12"/>
  <c r="C25" i="12"/>
  <c r="I16" i="12"/>
  <c r="H16" i="12"/>
  <c r="C16" i="12" s="1"/>
  <c r="C14" i="12" s="1"/>
  <c r="G16" i="12"/>
  <c r="F16" i="12"/>
  <c r="F14" i="12" s="1"/>
  <c r="E16" i="12"/>
  <c r="D16" i="12"/>
  <c r="D14" i="12" s="1"/>
  <c r="I14" i="12"/>
  <c r="G14" i="12"/>
  <c r="E14" i="12"/>
  <c r="P24" i="10"/>
  <c r="P23" i="10"/>
  <c r="M23" i="10"/>
  <c r="K23" i="10"/>
  <c r="K22" i="10" s="1"/>
  <c r="K21" i="10" s="1"/>
  <c r="O22" i="10"/>
  <c r="N22" i="10"/>
  <c r="N21" i="10" s="1"/>
  <c r="M22" i="10"/>
  <c r="L22" i="10"/>
  <c r="L21" i="10" s="1"/>
  <c r="J22" i="10"/>
  <c r="J21" i="10" s="1"/>
  <c r="I22" i="10"/>
  <c r="I14" i="10" s="1"/>
  <c r="O21" i="10"/>
  <c r="M21" i="10"/>
  <c r="I21" i="10"/>
  <c r="P20" i="10"/>
  <c r="P19" i="10"/>
  <c r="M19" i="10"/>
  <c r="P18" i="10"/>
  <c r="P16" i="10" s="1"/>
  <c r="P17" i="10"/>
  <c r="K17" i="10"/>
  <c r="K16" i="10" s="1"/>
  <c r="K15" i="10" s="1"/>
  <c r="O16" i="10"/>
  <c r="O15" i="10" s="1"/>
  <c r="N16" i="10"/>
  <c r="N15" i="10" s="1"/>
  <c r="M16" i="10"/>
  <c r="M15" i="10" s="1"/>
  <c r="L16" i="10"/>
  <c r="J16" i="10"/>
  <c r="J15" i="10" s="1"/>
  <c r="J13" i="10" s="1"/>
  <c r="L15" i="10"/>
  <c r="I15" i="10"/>
  <c r="I13" i="10" s="1"/>
  <c r="L14" i="10"/>
  <c r="H14" i="10"/>
  <c r="G14" i="10"/>
  <c r="E14" i="10"/>
  <c r="H13" i="10"/>
  <c r="G13" i="10"/>
  <c r="E13" i="10"/>
  <c r="H14" i="12" l="1"/>
  <c r="N13" i="10"/>
  <c r="K13" i="10"/>
  <c r="L13" i="10"/>
  <c r="P14" i="10"/>
  <c r="P21" i="10"/>
  <c r="J14" i="10"/>
  <c r="N14" i="10"/>
  <c r="O13" i="10"/>
  <c r="P22" i="10"/>
  <c r="P15" i="10"/>
  <c r="M13" i="10"/>
  <c r="K14" i="10"/>
  <c r="M14" i="10"/>
  <c r="O14" i="10"/>
  <c r="P13" i="10" l="1"/>
  <c r="J15" i="1" l="1"/>
  <c r="K15" i="1" s="1"/>
  <c r="L15" i="1" s="1"/>
  <c r="J14" i="1" l="1"/>
  <c r="I14" i="1" l="1"/>
  <c r="D20" i="1" l="1"/>
  <c r="L14" i="1" l="1"/>
  <c r="H17" i="1" l="1"/>
  <c r="K14" i="1" l="1"/>
  <c r="H16" i="1" l="1"/>
  <c r="F16" i="1"/>
  <c r="G16" i="1"/>
  <c r="H14" i="1" l="1"/>
  <c r="F14" i="1"/>
  <c r="G15" i="1" l="1"/>
  <c r="G14" i="1"/>
  <c r="D21" i="1"/>
  <c r="D32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<sst xmlns="http://schemas.openxmlformats.org/spreadsheetml/2006/main" count="350" uniqueCount="203">
  <si>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</si>
  <si>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</si>
  <si>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</si>
  <si>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</si>
  <si>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</si>
  <si>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</si>
  <si>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</si>
  <si>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</si>
  <si>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</si>
  <si>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</si>
  <si>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</si>
  <si>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</si>
  <si>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</si>
  <si>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</si>
  <si>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</si>
  <si>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</si>
  <si>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</si>
  <si>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</si>
  <si>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</si>
  <si>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</si>
  <si>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</si>
  <si>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</si>
  <si>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</si>
  <si>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</si>
  <si>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</si>
  <si>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</si>
  <si>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</si>
  <si>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</si>
  <si>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</si>
  <si>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</si>
  <si>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</si>
  <si>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</si>
  <si>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</si>
  <si>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</si>
  <si>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</si>
  <si>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</si>
  <si>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</si>
  <si>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</si>
  <si>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</si>
  <si>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</si>
  <si>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</si>
  <si>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</si>
  <si>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</si>
  <si>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</si>
  <si>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</si>
  <si>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</si>
  <si>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</si>
  <si>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</si>
  <si>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</si>
  <si>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</si>
  <si>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</si>
  <si>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</si>
  <si>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</si>
  <si>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</si>
  <si>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</si>
  <si>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</si>
  <si>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</si>
  <si>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</si>
  <si>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</si>
  <si>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</si>
  <si>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</si>
  <si>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</si>
  <si>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</si>
  <si>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</si>
  <si>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</si>
  <si>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</si>
  <si>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</si>
  <si>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</si>
  <si>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</si>
  <si>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</si>
  <si>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</si>
  <si>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</si>
  <si>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</si>
  <si>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</si>
  <si>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</si>
  <si>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</si>
  <si>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</si>
  <si>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</si>
  <si>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</si>
  <si>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</si>
  <si>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</si>
  <si>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</si>
  <si>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</si>
  <si>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</si>
  <si>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</si>
  <si>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</si>
  <si>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</si>
  <si>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</si>
  <si>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</si>
  <si>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</si>
  <si>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</si>
  <si>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</si>
  <si>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</si>
  <si>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</si>
  <si>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</si>
  <si>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</si>
  <si>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</si>
  <si>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</si>
  <si>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</si>
  <si>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</si>
  <si>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</si>
  <si>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</si>
  <si>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</si>
  <si>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</si>
  <si>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</si>
  <si>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</si>
  <si>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</si>
  <si>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</si>
  <si>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</si>
  <si>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</si>
  <si>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</si>
  <si>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</si>
  <si>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</si>
  <si>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</si>
  <si>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</si>
  <si>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</si>
  <si>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</si>
  <si>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</si>
  <si>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</si>
  <si>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</si>
  <si>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</si>
  <si>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</si>
  <si>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</si>
  <si>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</si>
  <si>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</si>
  <si>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</si>
  <si>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</si>
  <si>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</si>
  <si>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</si>
  <si>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</si>
  <si>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</si>
  <si>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</si>
  <si>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</si>
  <si>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</si>
  <si>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</si>
  <si>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</si>
  <si>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</si>
  <si>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</si>
  <si>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</si>
  <si>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</si>
  <si>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</si>
  <si>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</si>
  <si>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</si>
  <si>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</si>
  <si>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</si>
  <si>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</si>
  <si>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</si>
  <si>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</si>
  <si>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</si>
  <si>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</si>
  <si>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</si>
  <si>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</si>
  <si>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</si>
  <si>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</si>
  <si>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</si>
  <si>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</si>
  <si>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</si>
  <si>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</si>
  <si>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</si>
  <si>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</si>
  <si>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</si>
  <si>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</si>
  <si>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</si>
  <si>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</si>
  <si>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</si>
  <si>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</si>
  <si>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</si>
  <si>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</si>
  <si>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</si>
  <si>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</si>
  <si>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</si>
  <si>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</si>
  <si>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</si>
  <si>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</si>
  <si>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</si>
  <si>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</si>
  <si>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</si>
  <si>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Объем капитальных вложений на 2022 год</t>
  </si>
  <si>
    <t xml:space="preserve">Отчетный  год
2020
</t>
  </si>
  <si>
    <t xml:space="preserve">Очередной  финансовый год
 2021
</t>
  </si>
  <si>
    <t xml:space="preserve">Первый год
 планового периода
2022
</t>
  </si>
  <si>
    <t xml:space="preserve">Второй год
 планового периода
2023
</t>
  </si>
  <si>
    <t>1 квартал 2021 г.</t>
  </si>
  <si>
    <t>4 квартал 2021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</si>
  <si>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2021 год  и плановый период 2022-2023 годы»</t>
  </si>
  <si>
    <t>«Об утверждении прогнозного плана приватизации муниципального имущества города Назарово на 2021 год и плановый период 2022-2023 годы»</t>
  </si>
  <si>
    <t>объектов капитального строительства на текущий финансовый 2021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</si>
  <si>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2021г. отсутствуют.</t>
  </si>
  <si>
    <t>"Управление муниципальным имуществом и земельными ресурсами "на 2021 год и плановый период 2022-2023 годов</t>
  </si>
  <si>
    <t>Объем капитальных вложений на 2023 год</t>
  </si>
  <si>
    <r>
      <t xml:space="preserve">Муниципальная программа "Управление муниципальным имуществом и земельными ресурсами" на 2021 год и плановый период </t>
    </r>
    <r>
      <rPr>
        <b/>
        <sz val="12"/>
        <color rgb="FF0070C0"/>
        <rFont val="Times New Roman"/>
        <family val="1"/>
        <charset val="204"/>
      </rPr>
      <t>2022-2023 годов</t>
    </r>
  </si>
  <si>
    <t>01.01.2021г. 01.01.2022г. 01.01.2023г.</t>
  </si>
  <si>
    <t>31.12.2021г. 31.12.2022г. 31.12.2023г.</t>
  </si>
  <si>
    <t xml:space="preserve">Текущий финансовый год
2021
</t>
  </si>
  <si>
    <t>Итого на период</t>
  </si>
  <si>
    <t xml:space="preserve">Офередной финансовый год
 2021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</si>
  <si>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2022-2023гг. отсутствуют.</t>
  </si>
  <si>
    <t>Муниципальная программа "Управление муниципальным имуществом и земельными ресурсами" на 2021 год и плановый период 2022-2023 годов, всего</t>
  </si>
  <si>
    <t>Мероприятие 1.3</t>
  </si>
  <si>
    <t>Ремонт муниципального жилья</t>
  </si>
  <si>
    <t>0501</t>
  </si>
  <si>
    <t>Мероприятие 1.4</t>
  </si>
  <si>
    <t>Регистрация права собственности выморочного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</si>
</sst>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2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" fontId="2" fillId="0" borderId="0" xfId="0" applyNumberFormat="1" applyFon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wrapText="1"/>
    </xf>
    <xf numFmtId="0" fontId="2" fillId="0" borderId="8" xfId="1" applyFont="1" applyBorder="1" applyAlignment="1" applyProtection="1">
      <alignment horizontal="center" wrapText="1"/>
    </xf>
    <xf numFmtId="0" fontId="2" fillId="0" borderId="6" xfId="1" applyFont="1" applyBorder="1" applyAlignment="1" applyProtection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4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abSelected="1" view="pageBreakPreview" zoomScaleNormal="140" zoomScaleSheetLayoutView="100" workbookViewId="0">
      <selection activeCell="P17" sqref="P16:P17"/>
    </sheetView>
  </sheetViews>
  <sheetFormatPr defaultRowHeight="15" x14ac:dyDescent="0.25"/>
  <cols>
    <col min="1" max="1" width="4.85546875" style="43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15.75" x14ac:dyDescent="0.25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15.75" hidden="1" x14ac:dyDescent="0.25">
      <c r="A3" s="40"/>
    </row>
    <row r="4" spans="1:12" ht="15" customHeight="1" x14ac:dyDescent="0.25">
      <c r="A4" s="40"/>
    </row>
    <row r="5" spans="1:12" s="2" customFormat="1" ht="15.75" x14ac:dyDescent="0.25">
      <c r="A5" s="183" t="s">
        <v>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1:12" s="2" customFormat="1" ht="15.75" x14ac:dyDescent="0.25">
      <c r="A6" s="183" t="s">
        <v>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</row>
    <row r="7" spans="1:12" s="2" customFormat="1" ht="15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12" s="2" customFormat="1" ht="6" customHeight="1" x14ac:dyDescent="0.25">
      <c r="A8" s="40"/>
    </row>
    <row r="9" spans="1:12" s="2" customFormat="1" ht="13.5" customHeight="1" x14ac:dyDescent="0.25">
      <c r="A9" s="181" t="s">
        <v>141</v>
      </c>
      <c r="B9" s="173" t="s">
        <v>5</v>
      </c>
      <c r="C9" s="173" t="s">
        <v>6</v>
      </c>
      <c r="D9" s="173" t="s">
        <v>7</v>
      </c>
      <c r="E9" s="173" t="s">
        <v>8</v>
      </c>
      <c r="F9" s="169" t="s">
        <v>9</v>
      </c>
      <c r="G9" s="169"/>
      <c r="H9" s="169"/>
      <c r="I9" s="169"/>
      <c r="J9" s="169"/>
      <c r="K9" s="169"/>
      <c r="L9" s="169"/>
    </row>
    <row r="10" spans="1:12" s="2" customFormat="1" ht="37.5" customHeight="1" x14ac:dyDescent="0.25">
      <c r="A10" s="181"/>
      <c r="B10" s="173"/>
      <c r="C10" s="173"/>
      <c r="D10" s="173"/>
      <c r="E10" s="173"/>
      <c r="F10" s="44" t="s">
        <v>136</v>
      </c>
      <c r="G10" s="45" t="s">
        <v>137</v>
      </c>
      <c r="H10" s="45" t="s">
        <v>171</v>
      </c>
      <c r="I10" s="45" t="s">
        <v>178</v>
      </c>
      <c r="J10" s="45" t="s">
        <v>179</v>
      </c>
      <c r="K10" s="45" t="s">
        <v>180</v>
      </c>
      <c r="L10" s="45" t="s">
        <v>181</v>
      </c>
    </row>
    <row r="11" spans="1:12" s="2" customFormat="1" ht="15.75" x14ac:dyDescent="0.25">
      <c r="A11" s="148">
        <v>1</v>
      </c>
      <c r="B11" s="149">
        <v>2</v>
      </c>
      <c r="C11" s="149">
        <v>3</v>
      </c>
      <c r="D11" s="149">
        <v>4</v>
      </c>
      <c r="E11" s="149">
        <v>5</v>
      </c>
      <c r="F11" s="148">
        <v>6</v>
      </c>
      <c r="G11" s="149">
        <v>7</v>
      </c>
      <c r="H11" s="149">
        <v>6</v>
      </c>
      <c r="I11" s="149">
        <v>6</v>
      </c>
      <c r="J11" s="149">
        <v>7</v>
      </c>
      <c r="K11" s="150">
        <v>8</v>
      </c>
      <c r="L11" s="66">
        <v>9</v>
      </c>
    </row>
    <row r="12" spans="1:12" s="2" customFormat="1" ht="15.75" customHeight="1" x14ac:dyDescent="0.25">
      <c r="A12" s="176" t="s">
        <v>190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8"/>
    </row>
    <row r="13" spans="1:12" s="2" customFormat="1" ht="30" hidden="1" customHeight="1" x14ac:dyDescent="0.25">
      <c r="A13" s="60">
        <v>1</v>
      </c>
      <c r="B13" s="163" t="s">
        <v>100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5"/>
    </row>
    <row r="14" spans="1:12" s="2" customFormat="1" ht="39" customHeight="1" x14ac:dyDescent="0.25">
      <c r="A14" s="179" t="s">
        <v>113</v>
      </c>
      <c r="B14" s="174" t="s">
        <v>96</v>
      </c>
      <c r="C14" s="18" t="s">
        <v>97</v>
      </c>
      <c r="D14" s="179" t="s">
        <v>98</v>
      </c>
      <c r="E14" s="76" t="s">
        <v>112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54.59533607681756</v>
      </c>
      <c r="J14" s="20">
        <f>J15/2193*100</f>
        <v>55.129958960328317</v>
      </c>
      <c r="K14" s="20">
        <f>K15/2193*100</f>
        <v>55.813953488372093</v>
      </c>
      <c r="L14" s="20">
        <f>L15/2193*100</f>
        <v>56.497948016415869</v>
      </c>
    </row>
    <row r="15" spans="1:12" s="2" customFormat="1" ht="27" customHeight="1" x14ac:dyDescent="0.25">
      <c r="A15" s="180"/>
      <c r="B15" s="175"/>
      <c r="C15" s="18" t="s">
        <v>99</v>
      </c>
      <c r="D15" s="180"/>
      <c r="E15" s="76" t="s">
        <v>112</v>
      </c>
      <c r="F15" s="19">
        <v>1115</v>
      </c>
      <c r="G15" s="19">
        <f>1132+2</f>
        <v>1134</v>
      </c>
      <c r="H15" s="20">
        <v>1145</v>
      </c>
      <c r="I15" s="19">
        <v>1194</v>
      </c>
      <c r="J15" s="20">
        <f>I15+15</f>
        <v>1209</v>
      </c>
      <c r="K15" s="20">
        <f>J15+15</f>
        <v>1224</v>
      </c>
      <c r="L15" s="20">
        <f>K15+15</f>
        <v>1239</v>
      </c>
    </row>
    <row r="16" spans="1:12" s="2" customFormat="1" ht="38.25" x14ac:dyDescent="0.25">
      <c r="A16" s="76" t="s">
        <v>124</v>
      </c>
      <c r="B16" s="15" t="s">
        <v>160</v>
      </c>
      <c r="C16" s="18" t="s">
        <v>125</v>
      </c>
      <c r="D16" s="76" t="s">
        <v>98</v>
      </c>
      <c r="E16" s="76" t="s">
        <v>117</v>
      </c>
      <c r="F16" s="19">
        <f>2655</f>
        <v>2655</v>
      </c>
      <c r="G16" s="19">
        <f>2959</f>
        <v>2959</v>
      </c>
      <c r="H16" s="29">
        <f>1600</f>
        <v>1600</v>
      </c>
      <c r="I16" s="136">
        <v>1456.87</v>
      </c>
      <c r="J16" s="28">
        <v>2464.15</v>
      </c>
      <c r="K16" s="28">
        <v>1692.15</v>
      </c>
      <c r="L16" s="28">
        <v>1692.15</v>
      </c>
    </row>
    <row r="17" spans="1:12" s="2" customFormat="1" ht="38.25" x14ac:dyDescent="0.25">
      <c r="A17" s="63" t="s">
        <v>159</v>
      </c>
      <c r="B17" s="15" t="s">
        <v>161</v>
      </c>
      <c r="C17" s="18" t="s">
        <v>125</v>
      </c>
      <c r="D17" s="76" t="s">
        <v>98</v>
      </c>
      <c r="E17" s="76" t="s">
        <v>117</v>
      </c>
      <c r="F17" s="19">
        <v>3667</v>
      </c>
      <c r="G17" s="19">
        <v>609</v>
      </c>
      <c r="H17" s="83">
        <f>7500-1000+1400+5900</f>
        <v>13800</v>
      </c>
      <c r="I17" s="136">
        <v>3257.8</v>
      </c>
      <c r="J17" s="28">
        <v>4430.8599999999997</v>
      </c>
      <c r="K17" s="29">
        <v>2500</v>
      </c>
      <c r="L17" s="29">
        <v>2500</v>
      </c>
    </row>
    <row r="18" spans="1:12" s="2" customFormat="1" ht="42" hidden="1" customHeight="1" x14ac:dyDescent="0.25">
      <c r="A18" s="61">
        <v>2</v>
      </c>
      <c r="B18" s="170" t="s">
        <v>101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2"/>
    </row>
    <row r="19" spans="1:12" s="2" customFormat="1" ht="15.75" customHeight="1" x14ac:dyDescent="0.25">
      <c r="A19" s="166" t="s">
        <v>92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8"/>
    </row>
    <row r="20" spans="1:12" s="2" customFormat="1" ht="76.5" x14ac:dyDescent="0.25">
      <c r="A20" s="76" t="s">
        <v>116</v>
      </c>
      <c r="B20" s="16" t="s">
        <v>93</v>
      </c>
      <c r="C20" s="18" t="s">
        <v>99</v>
      </c>
      <c r="D20" s="21">
        <f>0.2</f>
        <v>0.2</v>
      </c>
      <c r="E20" s="76" t="s">
        <v>112</v>
      </c>
      <c r="F20" s="22">
        <v>48</v>
      </c>
      <c r="G20" s="22">
        <v>15</v>
      </c>
      <c r="H20" s="20">
        <v>15</v>
      </c>
      <c r="I20" s="22">
        <v>0</v>
      </c>
      <c r="J20" s="20">
        <v>15</v>
      </c>
      <c r="K20" s="20">
        <v>15</v>
      </c>
      <c r="L20" s="20">
        <v>15</v>
      </c>
    </row>
    <row r="21" spans="1:12" s="2" customFormat="1" ht="38.25" x14ac:dyDescent="0.25">
      <c r="A21" s="76" t="s">
        <v>142</v>
      </c>
      <c r="B21" s="17" t="s">
        <v>94</v>
      </c>
      <c r="C21" s="18" t="s">
        <v>99</v>
      </c>
      <c r="D21" s="21">
        <f>0.2</f>
        <v>0.2</v>
      </c>
      <c r="E21" s="76" t="s">
        <v>112</v>
      </c>
      <c r="F21" s="22">
        <v>6</v>
      </c>
      <c r="G21" s="22">
        <v>5</v>
      </c>
      <c r="H21" s="84">
        <v>8</v>
      </c>
      <c r="I21" s="22">
        <v>3</v>
      </c>
      <c r="J21" s="20">
        <v>2</v>
      </c>
      <c r="K21" s="20">
        <v>2</v>
      </c>
      <c r="L21" s="20">
        <v>2</v>
      </c>
    </row>
    <row r="22" spans="1:12" s="2" customFormat="1" ht="51" x14ac:dyDescent="0.25">
      <c r="A22" s="105" t="s">
        <v>143</v>
      </c>
      <c r="B22" s="16" t="s">
        <v>95</v>
      </c>
      <c r="C22" s="24" t="s">
        <v>104</v>
      </c>
      <c r="D22" s="21">
        <v>0.08</v>
      </c>
      <c r="E22" s="76" t="s">
        <v>118</v>
      </c>
      <c r="F22" s="22">
        <v>3</v>
      </c>
      <c r="G22" s="22">
        <v>3</v>
      </c>
      <c r="H22" s="23">
        <v>2</v>
      </c>
      <c r="I22" s="22">
        <v>2</v>
      </c>
      <c r="J22" s="23">
        <v>1</v>
      </c>
      <c r="K22" s="23">
        <v>2</v>
      </c>
      <c r="L22" s="20">
        <v>2</v>
      </c>
    </row>
    <row r="23" spans="1:12" ht="30" hidden="1" customHeight="1" x14ac:dyDescent="0.25">
      <c r="A23" s="62">
        <v>3</v>
      </c>
      <c r="B23" s="163" t="s">
        <v>102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5"/>
    </row>
    <row r="24" spans="1:12" ht="38.25" x14ac:dyDescent="0.25">
      <c r="A24" s="64" t="s">
        <v>144</v>
      </c>
      <c r="B24" s="25" t="s">
        <v>162</v>
      </c>
      <c r="C24" s="18" t="s">
        <v>103</v>
      </c>
      <c r="D24" s="26" t="s">
        <v>98</v>
      </c>
      <c r="E24" s="76" t="s">
        <v>117</v>
      </c>
      <c r="F24" s="27">
        <v>41682.239999999998</v>
      </c>
      <c r="G24" s="19">
        <v>47075</v>
      </c>
      <c r="H24" s="28">
        <v>39919.339999999997</v>
      </c>
      <c r="I24" s="135">
        <v>14441.01</v>
      </c>
      <c r="J24" s="28">
        <v>18823.72</v>
      </c>
      <c r="K24" s="28">
        <v>10780.92</v>
      </c>
      <c r="L24" s="28">
        <v>10780.92</v>
      </c>
    </row>
    <row r="25" spans="1:12" ht="63.75" x14ac:dyDescent="0.25">
      <c r="A25" s="64" t="s">
        <v>145</v>
      </c>
      <c r="B25" s="25" t="s">
        <v>163</v>
      </c>
      <c r="C25" s="18" t="s">
        <v>103</v>
      </c>
      <c r="D25" s="26" t="s">
        <v>98</v>
      </c>
      <c r="E25" s="76" t="s">
        <v>117</v>
      </c>
      <c r="F25" s="19">
        <v>3415</v>
      </c>
      <c r="G25" s="19">
        <v>1810</v>
      </c>
      <c r="H25" s="29">
        <v>1600</v>
      </c>
      <c r="I25" s="136">
        <v>1166.96</v>
      </c>
      <c r="J25" s="28">
        <v>1613.86</v>
      </c>
      <c r="K25" s="29">
        <v>850</v>
      </c>
      <c r="L25" s="29">
        <v>850</v>
      </c>
    </row>
    <row r="26" spans="1:12" ht="15" customHeight="1" x14ac:dyDescent="0.25">
      <c r="A26" s="166" t="s">
        <v>105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 ht="25.5" x14ac:dyDescent="0.25">
      <c r="A27" s="65" t="s">
        <v>146</v>
      </c>
      <c r="B27" s="30" t="s">
        <v>106</v>
      </c>
      <c r="C27" s="18" t="s">
        <v>99</v>
      </c>
      <c r="D27" s="21">
        <v>0.1</v>
      </c>
      <c r="E27" s="76" t="s">
        <v>112</v>
      </c>
      <c r="F27" s="22">
        <v>239</v>
      </c>
      <c r="G27" s="22">
        <v>169</v>
      </c>
      <c r="H27" s="20">
        <v>109</v>
      </c>
      <c r="I27" s="147">
        <v>0</v>
      </c>
      <c r="J27" s="20">
        <v>19</v>
      </c>
      <c r="K27" s="20">
        <v>30</v>
      </c>
      <c r="L27" s="20">
        <v>30</v>
      </c>
    </row>
    <row r="28" spans="1:12" ht="38.25" x14ac:dyDescent="0.25">
      <c r="A28" s="66" t="s">
        <v>147</v>
      </c>
      <c r="B28" s="30" t="s">
        <v>107</v>
      </c>
      <c r="C28" s="18" t="s">
        <v>99</v>
      </c>
      <c r="D28" s="21">
        <v>0.1</v>
      </c>
      <c r="E28" s="76" t="s">
        <v>112</v>
      </c>
      <c r="F28" s="24">
        <v>4</v>
      </c>
      <c r="G28" s="24">
        <v>5</v>
      </c>
      <c r="H28" s="31">
        <v>5</v>
      </c>
      <c r="I28" s="146">
        <v>11</v>
      </c>
      <c r="J28" s="31">
        <v>0</v>
      </c>
      <c r="K28" s="31">
        <v>5</v>
      </c>
      <c r="L28" s="31">
        <v>5</v>
      </c>
    </row>
    <row r="29" spans="1:12" ht="64.5" x14ac:dyDescent="0.25">
      <c r="A29" s="66" t="s">
        <v>148</v>
      </c>
      <c r="B29" s="32" t="s">
        <v>108</v>
      </c>
      <c r="C29" s="18" t="s">
        <v>99</v>
      </c>
      <c r="D29" s="21">
        <v>0.12</v>
      </c>
      <c r="E29" s="76" t="s">
        <v>112</v>
      </c>
      <c r="F29" s="24">
        <v>118</v>
      </c>
      <c r="G29" s="24">
        <v>60</v>
      </c>
      <c r="H29" s="31">
        <v>50</v>
      </c>
      <c r="I29" s="146">
        <v>29</v>
      </c>
      <c r="J29" s="31">
        <v>71</v>
      </c>
      <c r="K29" s="31">
        <v>40</v>
      </c>
      <c r="L29" s="31">
        <v>40</v>
      </c>
    </row>
    <row r="30" spans="1:12" ht="64.5" x14ac:dyDescent="0.25">
      <c r="A30" s="66" t="s">
        <v>148</v>
      </c>
      <c r="B30" s="32" t="s">
        <v>109</v>
      </c>
      <c r="C30" s="18" t="s">
        <v>99</v>
      </c>
      <c r="D30" s="21">
        <v>0.12</v>
      </c>
      <c r="E30" s="76" t="s">
        <v>112</v>
      </c>
      <c r="F30" s="24">
        <v>54</v>
      </c>
      <c r="G30" s="24">
        <v>70</v>
      </c>
      <c r="H30" s="31">
        <v>50</v>
      </c>
      <c r="I30" s="146">
        <v>22</v>
      </c>
      <c r="J30" s="31">
        <v>31</v>
      </c>
      <c r="K30" s="31">
        <v>20</v>
      </c>
      <c r="L30" s="31">
        <v>20</v>
      </c>
    </row>
    <row r="31" spans="1:12" ht="38.25" x14ac:dyDescent="0.25">
      <c r="A31" s="66" t="s">
        <v>149</v>
      </c>
      <c r="B31" s="30" t="s">
        <v>110</v>
      </c>
      <c r="C31" s="18" t="s">
        <v>111</v>
      </c>
      <c r="D31" s="21">
        <v>0.08</v>
      </c>
      <c r="E31" s="76" t="s">
        <v>118</v>
      </c>
      <c r="F31" s="24">
        <v>19</v>
      </c>
      <c r="G31" s="24">
        <v>20</v>
      </c>
      <c r="H31" s="31">
        <v>20</v>
      </c>
      <c r="I31" s="146">
        <v>7</v>
      </c>
      <c r="J31" s="31">
        <v>18</v>
      </c>
      <c r="K31" s="31">
        <v>15</v>
      </c>
      <c r="L31" s="31">
        <v>15</v>
      </c>
    </row>
    <row r="32" spans="1:12" x14ac:dyDescent="0.25">
      <c r="D32" s="81">
        <f>D20+D21++D22+D27+D28+D29+D30+D31</f>
        <v>1</v>
      </c>
    </row>
  </sheetData>
  <mergeCells count="20">
    <mergeCell ref="A1:L1"/>
    <mergeCell ref="A2:L2"/>
    <mergeCell ref="A5:L5"/>
    <mergeCell ref="A6:L6"/>
    <mergeCell ref="A7:L7"/>
    <mergeCell ref="B23:L23"/>
    <mergeCell ref="A26:L26"/>
    <mergeCell ref="F9:L9"/>
    <mergeCell ref="B18:L18"/>
    <mergeCell ref="A19:L19"/>
    <mergeCell ref="B13:L13"/>
    <mergeCell ref="B9:B10"/>
    <mergeCell ref="C9:C10"/>
    <mergeCell ref="D9:D10"/>
    <mergeCell ref="E9:E10"/>
    <mergeCell ref="B14:B15"/>
    <mergeCell ref="A12:L12"/>
    <mergeCell ref="A14:A15"/>
    <mergeCell ref="D14:D15"/>
    <mergeCell ref="A9:A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G19" sqref="G19"/>
    </sheetView>
  </sheetViews>
  <sheetFormatPr defaultRowHeight="15" x14ac:dyDescent="0.25"/>
  <cols>
    <col min="1" max="1" width="5.140625" style="101" customWidth="1"/>
    <col min="2" max="2" width="24" style="100" customWidth="1"/>
    <col min="3" max="3" width="18.28515625" style="100" customWidth="1"/>
    <col min="4" max="4" width="13" style="100" customWidth="1"/>
    <col min="5" max="5" width="12.85546875" style="100" customWidth="1"/>
    <col min="6" max="6" width="21.85546875" style="100" customWidth="1"/>
    <col min="7" max="7" width="27.5703125" style="100" customWidth="1"/>
    <col min="8" max="8" width="46.7109375" style="100" customWidth="1"/>
    <col min="9" max="16384" width="9.140625" style="100"/>
  </cols>
  <sheetData>
    <row r="1" spans="1:8" s="89" customFormat="1" ht="15.75" x14ac:dyDescent="0.25">
      <c r="A1" s="186" t="s">
        <v>17</v>
      </c>
      <c r="B1" s="186"/>
      <c r="C1" s="186"/>
      <c r="D1" s="186"/>
      <c r="E1" s="186"/>
      <c r="F1" s="186"/>
      <c r="G1" s="186"/>
      <c r="H1" s="186"/>
    </row>
    <row r="2" spans="1:8" s="89" customFormat="1" ht="15.75" x14ac:dyDescent="0.25">
      <c r="A2" s="186" t="s">
        <v>150</v>
      </c>
      <c r="B2" s="186"/>
      <c r="C2" s="186"/>
      <c r="D2" s="186"/>
      <c r="E2" s="186"/>
      <c r="F2" s="186"/>
      <c r="G2" s="186"/>
      <c r="H2" s="186"/>
    </row>
    <row r="3" spans="1:8" s="89" customFormat="1" ht="15.75" x14ac:dyDescent="0.25">
      <c r="A3" s="186"/>
      <c r="B3" s="186"/>
      <c r="C3" s="186"/>
      <c r="D3" s="186"/>
      <c r="E3" s="186"/>
      <c r="F3" s="186"/>
      <c r="G3" s="186"/>
      <c r="H3" s="186"/>
    </row>
    <row r="4" spans="1:8" s="89" customFormat="1" ht="15.75" x14ac:dyDescent="0.25">
      <c r="A4" s="90"/>
    </row>
    <row r="5" spans="1:8" s="89" customFormat="1" ht="15.75" x14ac:dyDescent="0.25">
      <c r="A5" s="185" t="s">
        <v>18</v>
      </c>
      <c r="B5" s="185"/>
      <c r="C5" s="185"/>
      <c r="D5" s="185"/>
      <c r="E5" s="185"/>
      <c r="F5" s="185"/>
      <c r="G5" s="185"/>
      <c r="H5" s="185"/>
    </row>
    <row r="6" spans="1:8" s="89" customFormat="1" ht="15.75" x14ac:dyDescent="0.25">
      <c r="A6" s="185" t="s">
        <v>19</v>
      </c>
      <c r="B6" s="185"/>
      <c r="C6" s="185"/>
      <c r="D6" s="185"/>
      <c r="E6" s="185"/>
      <c r="F6" s="185"/>
      <c r="G6" s="185"/>
      <c r="H6" s="185"/>
    </row>
    <row r="7" spans="1:8" s="89" customFormat="1" ht="7.5" customHeight="1" x14ac:dyDescent="0.25">
      <c r="A7" s="90"/>
    </row>
    <row r="8" spans="1:8" s="89" customFormat="1" ht="13.5" customHeight="1" x14ac:dyDescent="0.25">
      <c r="A8" s="187" t="s">
        <v>30</v>
      </c>
      <c r="B8" s="187" t="s">
        <v>20</v>
      </c>
      <c r="C8" s="187" t="s">
        <v>21</v>
      </c>
      <c r="D8" s="187" t="s">
        <v>22</v>
      </c>
      <c r="E8" s="187"/>
      <c r="F8" s="187" t="s">
        <v>23</v>
      </c>
      <c r="G8" s="187" t="s">
        <v>24</v>
      </c>
      <c r="H8" s="187" t="s">
        <v>25</v>
      </c>
    </row>
    <row r="9" spans="1:8" s="89" customFormat="1" ht="26.25" customHeight="1" x14ac:dyDescent="0.25">
      <c r="A9" s="187"/>
      <c r="B9" s="187"/>
      <c r="C9" s="187"/>
      <c r="D9" s="91" t="s">
        <v>26</v>
      </c>
      <c r="E9" s="91" t="s">
        <v>27</v>
      </c>
      <c r="F9" s="187"/>
      <c r="G9" s="187"/>
      <c r="H9" s="187"/>
    </row>
    <row r="10" spans="1:8" s="89" customFormat="1" ht="15.75" x14ac:dyDescent="0.25">
      <c r="A10" s="92">
        <v>1</v>
      </c>
      <c r="B10" s="92">
        <v>2</v>
      </c>
      <c r="C10" s="92">
        <v>3</v>
      </c>
      <c r="D10" s="92">
        <v>4</v>
      </c>
      <c r="E10" s="92">
        <v>5</v>
      </c>
      <c r="F10" s="92">
        <v>6</v>
      </c>
      <c r="G10" s="92">
        <v>7</v>
      </c>
      <c r="H10" s="92">
        <v>8</v>
      </c>
    </row>
    <row r="11" spans="1:8" s="94" customFormat="1" ht="15.75" x14ac:dyDescent="0.25">
      <c r="A11" s="93">
        <v>1</v>
      </c>
      <c r="B11" s="184" t="s">
        <v>151</v>
      </c>
      <c r="C11" s="184"/>
      <c r="D11" s="184"/>
      <c r="E11" s="184"/>
      <c r="F11" s="184"/>
      <c r="G11" s="184"/>
      <c r="H11" s="184"/>
    </row>
    <row r="12" spans="1:8" s="89" customFormat="1" ht="114.75" x14ac:dyDescent="0.25">
      <c r="A12" s="31" t="s">
        <v>114</v>
      </c>
      <c r="B12" s="73" t="s">
        <v>121</v>
      </c>
      <c r="C12" s="95" t="s">
        <v>120</v>
      </c>
      <c r="D12" s="96" t="s">
        <v>191</v>
      </c>
      <c r="E12" s="96" t="s">
        <v>192</v>
      </c>
      <c r="F12" s="73" t="s">
        <v>164</v>
      </c>
      <c r="G12" s="73" t="s">
        <v>165</v>
      </c>
      <c r="H12" s="74" t="s">
        <v>166</v>
      </c>
    </row>
    <row r="13" spans="1:8" s="89" customFormat="1" ht="89.25" x14ac:dyDescent="0.25">
      <c r="A13" s="31" t="s">
        <v>115</v>
      </c>
      <c r="B13" s="73" t="s">
        <v>122</v>
      </c>
      <c r="C13" s="95" t="s">
        <v>120</v>
      </c>
      <c r="D13" s="96" t="s">
        <v>191</v>
      </c>
      <c r="E13" s="96" t="s">
        <v>192</v>
      </c>
      <c r="F13" s="73" t="s">
        <v>126</v>
      </c>
      <c r="G13" s="73" t="s">
        <v>135</v>
      </c>
      <c r="H13" s="74" t="s">
        <v>169</v>
      </c>
    </row>
    <row r="14" spans="1:8" s="98" customFormat="1" ht="15.75" x14ac:dyDescent="0.25">
      <c r="A14" s="93">
        <v>2</v>
      </c>
      <c r="B14" s="184" t="s">
        <v>152</v>
      </c>
      <c r="C14" s="184"/>
      <c r="D14" s="184"/>
      <c r="E14" s="184"/>
      <c r="F14" s="184"/>
      <c r="G14" s="184"/>
      <c r="H14" s="184"/>
    </row>
    <row r="15" spans="1:8" s="89" customFormat="1" ht="178.5" x14ac:dyDescent="0.25">
      <c r="A15" s="31" t="s">
        <v>116</v>
      </c>
      <c r="B15" s="95" t="s">
        <v>123</v>
      </c>
      <c r="C15" s="95" t="s">
        <v>120</v>
      </c>
      <c r="D15" s="96" t="s">
        <v>191</v>
      </c>
      <c r="E15" s="96" t="s">
        <v>192</v>
      </c>
      <c r="F15" s="95" t="s">
        <v>157</v>
      </c>
      <c r="G15" s="95" t="s">
        <v>158</v>
      </c>
      <c r="H15" s="97" t="s">
        <v>167</v>
      </c>
    </row>
    <row r="16" spans="1:8" s="89" customFormat="1" ht="178.5" x14ac:dyDescent="0.25">
      <c r="A16" s="31" t="s">
        <v>142</v>
      </c>
      <c r="B16" s="95" t="s">
        <v>122</v>
      </c>
      <c r="C16" s="95" t="s">
        <v>120</v>
      </c>
      <c r="D16" s="96" t="s">
        <v>191</v>
      </c>
      <c r="E16" s="96" t="s">
        <v>192</v>
      </c>
      <c r="F16" s="95" t="s">
        <v>127</v>
      </c>
      <c r="G16" s="95" t="s">
        <v>156</v>
      </c>
      <c r="H16" s="97" t="s">
        <v>168</v>
      </c>
    </row>
    <row r="17" spans="1:1" x14ac:dyDescent="0.25">
      <c r="A17" s="99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G18" sqref="G18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82" t="s">
        <v>31</v>
      </c>
      <c r="B1" s="182"/>
      <c r="C1" s="182"/>
      <c r="D1" s="182"/>
      <c r="E1" s="182"/>
    </row>
    <row r="2" spans="1:5" ht="15.75" x14ac:dyDescent="0.25">
      <c r="A2" s="182" t="s">
        <v>150</v>
      </c>
      <c r="B2" s="182"/>
      <c r="C2" s="182"/>
      <c r="D2" s="182"/>
      <c r="E2" s="182"/>
    </row>
    <row r="3" spans="1:5" ht="15.75" x14ac:dyDescent="0.25">
      <c r="A3" s="182"/>
      <c r="B3" s="182"/>
      <c r="C3" s="182"/>
      <c r="D3" s="182"/>
      <c r="E3" s="182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9"/>
      <c r="B5" s="2"/>
      <c r="C5" s="2"/>
      <c r="D5" s="2"/>
      <c r="E5" s="2"/>
    </row>
    <row r="6" spans="1:5" ht="15.75" x14ac:dyDescent="0.25">
      <c r="A6" s="183" t="s">
        <v>18</v>
      </c>
      <c r="B6" s="183"/>
      <c r="C6" s="183"/>
      <c r="D6" s="183"/>
      <c r="E6" s="183"/>
    </row>
    <row r="7" spans="1:5" ht="15.75" x14ac:dyDescent="0.25">
      <c r="A7" s="183" t="s">
        <v>32</v>
      </c>
      <c r="B7" s="183"/>
      <c r="C7" s="183"/>
      <c r="D7" s="183"/>
      <c r="E7" s="183"/>
    </row>
    <row r="8" spans="1:5" ht="15.75" x14ac:dyDescent="0.25">
      <c r="A8" s="183" t="s">
        <v>33</v>
      </c>
      <c r="B8" s="183"/>
      <c r="C8" s="183"/>
      <c r="D8" s="183"/>
      <c r="E8" s="183"/>
    </row>
    <row r="9" spans="1:5" ht="15.75" x14ac:dyDescent="0.25">
      <c r="A9" s="10"/>
      <c r="B9" s="2"/>
      <c r="C9" s="2"/>
      <c r="D9" s="2"/>
      <c r="E9" s="2"/>
    </row>
    <row r="10" spans="1:5" ht="15.75" x14ac:dyDescent="0.25">
      <c r="A10" s="10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77">
        <v>2</v>
      </c>
      <c r="C12" s="77">
        <v>3</v>
      </c>
      <c r="D12" s="77">
        <v>4</v>
      </c>
      <c r="E12" s="77">
        <v>5</v>
      </c>
    </row>
    <row r="13" spans="1:5" ht="67.5" customHeight="1" x14ac:dyDescent="0.25">
      <c r="A13" s="78">
        <v>1</v>
      </c>
      <c r="B13" s="80" t="s">
        <v>173</v>
      </c>
      <c r="C13" s="137" t="s">
        <v>184</v>
      </c>
      <c r="D13" s="138" t="s">
        <v>120</v>
      </c>
      <c r="E13" s="138" t="s">
        <v>182</v>
      </c>
    </row>
    <row r="14" spans="1:5" ht="93" hidden="1" customHeight="1" x14ac:dyDescent="0.25">
      <c r="A14" s="79">
        <v>2</v>
      </c>
      <c r="B14" s="82" t="s">
        <v>173</v>
      </c>
      <c r="C14" s="139" t="s">
        <v>174</v>
      </c>
      <c r="D14" s="138" t="s">
        <v>120</v>
      </c>
      <c r="E14" s="138" t="s">
        <v>175</v>
      </c>
    </row>
    <row r="15" spans="1:5" ht="51" x14ac:dyDescent="0.25">
      <c r="A15" s="79">
        <v>2</v>
      </c>
      <c r="B15" s="80" t="s">
        <v>173</v>
      </c>
      <c r="C15" s="137" t="s">
        <v>185</v>
      </c>
      <c r="D15" s="138" t="s">
        <v>120</v>
      </c>
      <c r="E15" s="138" t="s">
        <v>183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4" zoomScale="90" zoomScaleSheetLayoutView="9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2" t="s">
        <v>39</v>
      </c>
      <c r="B1" s="182"/>
      <c r="C1" s="182"/>
      <c r="D1" s="182"/>
      <c r="E1" s="182"/>
      <c r="F1" s="182"/>
      <c r="G1" s="182"/>
      <c r="H1" s="182"/>
    </row>
    <row r="2" spans="1:8" x14ac:dyDescent="0.25">
      <c r="A2" s="182" t="s">
        <v>150</v>
      </c>
      <c r="B2" s="182"/>
      <c r="C2" s="182"/>
      <c r="D2" s="182"/>
      <c r="E2" s="182"/>
      <c r="F2" s="182"/>
      <c r="G2" s="182"/>
      <c r="H2" s="182"/>
    </row>
    <row r="3" spans="1:8" x14ac:dyDescent="0.25">
      <c r="A3" s="182"/>
      <c r="B3" s="182"/>
      <c r="C3" s="182"/>
      <c r="D3" s="182"/>
      <c r="E3" s="182"/>
      <c r="F3" s="182"/>
      <c r="G3" s="182"/>
      <c r="H3" s="182"/>
    </row>
    <row r="4" spans="1:8" x14ac:dyDescent="0.25">
      <c r="A4" s="1"/>
    </row>
    <row r="5" spans="1:8" x14ac:dyDescent="0.25">
      <c r="A5" s="1"/>
    </row>
    <row r="6" spans="1:8" x14ac:dyDescent="0.25">
      <c r="A6" s="183" t="s">
        <v>40</v>
      </c>
      <c r="B6" s="183"/>
      <c r="C6" s="183"/>
      <c r="D6" s="183"/>
      <c r="E6" s="183"/>
      <c r="F6" s="183"/>
      <c r="G6" s="183"/>
      <c r="H6" s="183"/>
    </row>
    <row r="7" spans="1:8" x14ac:dyDescent="0.25">
      <c r="A7" s="183" t="s">
        <v>41</v>
      </c>
      <c r="B7" s="183"/>
      <c r="C7" s="183"/>
      <c r="D7" s="183"/>
      <c r="E7" s="183"/>
      <c r="F7" s="183"/>
      <c r="G7" s="183"/>
      <c r="H7" s="183"/>
    </row>
    <row r="8" spans="1:8" x14ac:dyDescent="0.25">
      <c r="A8" s="183" t="s">
        <v>42</v>
      </c>
      <c r="B8" s="183"/>
      <c r="C8" s="183"/>
      <c r="D8" s="183"/>
      <c r="E8" s="183"/>
      <c r="F8" s="183"/>
      <c r="G8" s="183"/>
      <c r="H8" s="183"/>
    </row>
    <row r="9" spans="1:8" x14ac:dyDescent="0.25">
      <c r="A9" s="4"/>
    </row>
    <row r="10" spans="1:8" x14ac:dyDescent="0.25">
      <c r="A10" s="13" t="s">
        <v>43</v>
      </c>
    </row>
    <row r="11" spans="1:8" ht="35.25" customHeight="1" x14ac:dyDescent="0.25">
      <c r="A11" s="190" t="s">
        <v>49</v>
      </c>
      <c r="B11" s="190" t="s">
        <v>44</v>
      </c>
      <c r="C11" s="190" t="s">
        <v>45</v>
      </c>
      <c r="D11" s="190"/>
      <c r="E11" s="190"/>
      <c r="F11" s="190" t="s">
        <v>46</v>
      </c>
      <c r="G11" s="190"/>
      <c r="H11" s="190"/>
    </row>
    <row r="12" spans="1:8" ht="47.25" x14ac:dyDescent="0.25">
      <c r="A12" s="190"/>
      <c r="B12" s="190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9"/>
      <c r="D14" s="189"/>
      <c r="E14" s="189"/>
      <c r="F14" s="189"/>
      <c r="G14" s="189"/>
      <c r="H14" s="189"/>
    </row>
    <row r="15" spans="1:8" x14ac:dyDescent="0.25">
      <c r="A15" s="5">
        <v>2</v>
      </c>
      <c r="B15" s="6" t="s">
        <v>48</v>
      </c>
      <c r="C15" s="189"/>
      <c r="D15" s="189"/>
      <c r="E15" s="189"/>
      <c r="F15" s="189"/>
      <c r="G15" s="189"/>
      <c r="H15" s="189"/>
    </row>
    <row r="16" spans="1:8" x14ac:dyDescent="0.25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 x14ac:dyDescent="0.25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 x14ac:dyDescent="0.25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 x14ac:dyDescent="0.25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 x14ac:dyDescent="0.2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 x14ac:dyDescent="0.25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 x14ac:dyDescent="0.25">
      <c r="A23" s="188" t="s">
        <v>172</v>
      </c>
      <c r="B23" s="188"/>
      <c r="C23" s="188"/>
      <c r="D23" s="188"/>
      <c r="E23" s="188"/>
      <c r="F23" s="188"/>
      <c r="G23" s="188"/>
      <c r="H23" s="188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1"/>
  <sheetViews>
    <sheetView view="pageBreakPreview" topLeftCell="A4" zoomScale="90" zoomScaleSheetLayoutView="90" workbookViewId="0">
      <selection activeCell="C19" sqref="C19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7.5703125" style="2" customWidth="1"/>
    <col min="17" max="17" width="7.5703125" style="2" customWidth="1"/>
    <col min="18" max="16384" width="13.85546875" style="2"/>
  </cols>
  <sheetData>
    <row r="2" spans="1:17" x14ac:dyDescent="0.25">
      <c r="A2" s="214" t="s">
        <v>51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157"/>
    </row>
    <row r="3" spans="1:17" x14ac:dyDescent="0.25">
      <c r="A3" s="214" t="s">
        <v>150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157"/>
    </row>
    <row r="4" spans="1:17" ht="12" customHeight="1" x14ac:dyDescent="0.25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7" x14ac:dyDescent="0.25">
      <c r="A5" s="1"/>
    </row>
    <row r="6" spans="1:17" x14ac:dyDescent="0.25">
      <c r="A6" s="183" t="s">
        <v>52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53"/>
    </row>
    <row r="7" spans="1:17" ht="18" customHeight="1" x14ac:dyDescent="0.25">
      <c r="A7" s="183" t="s">
        <v>53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7" ht="19.5" x14ac:dyDescent="0.3">
      <c r="A8" s="194"/>
      <c r="B8" s="194"/>
      <c r="C8" s="194"/>
      <c r="D8" s="194"/>
      <c r="E8" s="194"/>
      <c r="F8" s="194"/>
      <c r="G8" s="194"/>
      <c r="H8" s="194"/>
      <c r="I8"/>
      <c r="J8"/>
      <c r="K8"/>
      <c r="L8"/>
    </row>
    <row r="9" spans="1:17" ht="18.75" customHeight="1" x14ac:dyDescent="0.25">
      <c r="A9" s="195" t="s">
        <v>43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17" ht="14.25" customHeight="1" x14ac:dyDescent="0.25">
      <c r="A10" s="196" t="s">
        <v>4</v>
      </c>
      <c r="B10" s="196" t="s">
        <v>54</v>
      </c>
      <c r="C10" s="196" t="s">
        <v>55</v>
      </c>
      <c r="D10" s="196" t="s">
        <v>56</v>
      </c>
      <c r="E10" s="198" t="s">
        <v>67</v>
      </c>
      <c r="F10" s="199"/>
      <c r="G10" s="199"/>
      <c r="H10" s="200"/>
      <c r="I10" s="201" t="s">
        <v>57</v>
      </c>
      <c r="J10" s="201"/>
      <c r="K10" s="201"/>
      <c r="L10" s="201"/>
      <c r="M10" s="201"/>
      <c r="N10" s="201"/>
      <c r="O10" s="201"/>
      <c r="P10" s="201"/>
    </row>
    <row r="11" spans="1:17" ht="59.25" customHeight="1" x14ac:dyDescent="0.25">
      <c r="A11" s="197"/>
      <c r="B11" s="197"/>
      <c r="C11" s="197"/>
      <c r="D11" s="197"/>
      <c r="E11" s="151" t="s">
        <v>58</v>
      </c>
      <c r="F11" s="151" t="s">
        <v>59</v>
      </c>
      <c r="G11" s="151" t="s">
        <v>60</v>
      </c>
      <c r="H11" s="151" t="s">
        <v>61</v>
      </c>
      <c r="I11" s="41" t="s">
        <v>136</v>
      </c>
      <c r="J11" s="42" t="s">
        <v>137</v>
      </c>
      <c r="K11" s="42" t="s">
        <v>138</v>
      </c>
      <c r="L11" s="42" t="s">
        <v>139</v>
      </c>
      <c r="M11" s="42" t="s">
        <v>195</v>
      </c>
      <c r="N11" s="42" t="s">
        <v>180</v>
      </c>
      <c r="O11" s="42" t="s">
        <v>181</v>
      </c>
      <c r="P11" s="42" t="s">
        <v>194</v>
      </c>
    </row>
    <row r="12" spans="1:17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9</v>
      </c>
      <c r="M12" s="72">
        <v>9</v>
      </c>
      <c r="N12" s="72">
        <v>10</v>
      </c>
      <c r="O12" s="72">
        <v>11</v>
      </c>
      <c r="P12" s="152">
        <v>12</v>
      </c>
    </row>
    <row r="13" spans="1:17" ht="20.25" customHeight="1" x14ac:dyDescent="0.25">
      <c r="A13" s="202">
        <v>1</v>
      </c>
      <c r="B13" s="203" t="s">
        <v>13</v>
      </c>
      <c r="C13" s="204" t="s">
        <v>188</v>
      </c>
      <c r="D13" s="155" t="s">
        <v>153</v>
      </c>
      <c r="E13" s="53">
        <f t="shared" ref="E13:E14" si="0">$E$15</f>
        <v>162</v>
      </c>
      <c r="F13" s="54"/>
      <c r="G13" s="54" t="str">
        <f t="shared" ref="G13:H14" si="1">G15</f>
        <v>1210041410</v>
      </c>
      <c r="H13" s="54">
        <f t="shared" si="1"/>
        <v>244</v>
      </c>
      <c r="I13" s="55">
        <f t="shared" ref="I13:O14" si="2">I15+I21</f>
        <v>460.67999999999995</v>
      </c>
      <c r="J13" s="55">
        <f t="shared" si="2"/>
        <v>702.4799999999999</v>
      </c>
      <c r="K13" s="55">
        <f t="shared" si="2"/>
        <v>440.83</v>
      </c>
      <c r="L13" s="56">
        <f t="shared" si="2"/>
        <v>295</v>
      </c>
      <c r="M13" s="55">
        <f t="shared" si="2"/>
        <v>1559</v>
      </c>
      <c r="N13" s="55">
        <f t="shared" si="2"/>
        <v>510</v>
      </c>
      <c r="O13" s="55">
        <f t="shared" si="2"/>
        <v>510</v>
      </c>
      <c r="P13" s="55">
        <f>M13+N13+O13</f>
        <v>2579</v>
      </c>
    </row>
    <row r="14" spans="1:17" ht="32.25" customHeight="1" x14ac:dyDescent="0.25">
      <c r="A14" s="202"/>
      <c r="B14" s="203"/>
      <c r="C14" s="205"/>
      <c r="D14" s="57" t="s">
        <v>120</v>
      </c>
      <c r="E14" s="53">
        <f t="shared" si="0"/>
        <v>162</v>
      </c>
      <c r="F14" s="54"/>
      <c r="G14" s="54" t="str">
        <f t="shared" si="1"/>
        <v>1210041410</v>
      </c>
      <c r="H14" s="54">
        <f t="shared" si="1"/>
        <v>244</v>
      </c>
      <c r="I14" s="58">
        <f t="shared" si="2"/>
        <v>460.67999999999995</v>
      </c>
      <c r="J14" s="58">
        <f t="shared" si="2"/>
        <v>702.4799999999999</v>
      </c>
      <c r="K14" s="58">
        <f t="shared" si="2"/>
        <v>440.83</v>
      </c>
      <c r="L14" s="59">
        <f t="shared" si="2"/>
        <v>295</v>
      </c>
      <c r="M14" s="58">
        <f t="shared" si="2"/>
        <v>1559</v>
      </c>
      <c r="N14" s="58">
        <f t="shared" si="2"/>
        <v>510</v>
      </c>
      <c r="O14" s="58">
        <f t="shared" si="2"/>
        <v>510</v>
      </c>
      <c r="P14" s="58">
        <f>P16+P22</f>
        <v>2579</v>
      </c>
    </row>
    <row r="15" spans="1:17" ht="31.5" customHeight="1" x14ac:dyDescent="0.25">
      <c r="A15" s="206">
        <v>2</v>
      </c>
      <c r="B15" s="207" t="s">
        <v>15</v>
      </c>
      <c r="C15" s="191" t="s">
        <v>128</v>
      </c>
      <c r="D15" s="156" t="s">
        <v>119</v>
      </c>
      <c r="E15" s="46">
        <v>162</v>
      </c>
      <c r="F15" s="47" t="s">
        <v>133</v>
      </c>
      <c r="G15" s="47" t="s">
        <v>170</v>
      </c>
      <c r="H15" s="46">
        <v>244</v>
      </c>
      <c r="I15" s="48">
        <f>I16</f>
        <v>176.6</v>
      </c>
      <c r="J15" s="67">
        <f t="shared" ref="J15:O15" si="3">J16</f>
        <v>589.07999999999993</v>
      </c>
      <c r="K15" s="48">
        <f t="shared" si="3"/>
        <v>222.39</v>
      </c>
      <c r="L15" s="49">
        <f t="shared" si="3"/>
        <v>195</v>
      </c>
      <c r="M15" s="67">
        <f t="shared" si="3"/>
        <v>1163.3999999999999</v>
      </c>
      <c r="N15" s="67">
        <f t="shared" si="3"/>
        <v>300</v>
      </c>
      <c r="O15" s="67">
        <f t="shared" si="3"/>
        <v>300</v>
      </c>
      <c r="P15" s="67">
        <f>M15+N15+O15</f>
        <v>1763.3999999999999</v>
      </c>
    </row>
    <row r="16" spans="1:17" ht="15.75" customHeight="1" x14ac:dyDescent="0.25">
      <c r="A16" s="206"/>
      <c r="B16" s="207"/>
      <c r="C16" s="208"/>
      <c r="D16" s="50" t="s">
        <v>120</v>
      </c>
      <c r="E16" s="46">
        <v>162</v>
      </c>
      <c r="F16" s="47" t="s">
        <v>133</v>
      </c>
      <c r="G16" s="47" t="s">
        <v>170</v>
      </c>
      <c r="H16" s="46">
        <v>244</v>
      </c>
      <c r="I16" s="51">
        <v>176.6</v>
      </c>
      <c r="J16" s="68">
        <f t="shared" ref="J16:N16" si="4">SUM(J17:J19)</f>
        <v>589.07999999999993</v>
      </c>
      <c r="K16" s="51">
        <f t="shared" si="4"/>
        <v>222.39</v>
      </c>
      <c r="L16" s="52">
        <f t="shared" si="4"/>
        <v>195</v>
      </c>
      <c r="M16" s="68">
        <f>M17+M18+M19+M20</f>
        <v>1163.3999999999999</v>
      </c>
      <c r="N16" s="68">
        <f t="shared" si="4"/>
        <v>300</v>
      </c>
      <c r="O16" s="68">
        <f t="shared" ref="O16" si="5">SUM(O17:O19)</f>
        <v>300</v>
      </c>
      <c r="P16" s="68">
        <f>P17+P18+P19+P20</f>
        <v>1763.3999999999999</v>
      </c>
      <c r="Q16" s="102"/>
    </row>
    <row r="17" spans="1:20" ht="31.5" customHeight="1" x14ac:dyDescent="0.25">
      <c r="A17" s="85">
        <v>3</v>
      </c>
      <c r="B17" s="86" t="s">
        <v>28</v>
      </c>
      <c r="C17" s="86" t="s">
        <v>121</v>
      </c>
      <c r="D17" s="37" t="s">
        <v>120</v>
      </c>
      <c r="E17" s="31">
        <v>162</v>
      </c>
      <c r="F17" s="33" t="s">
        <v>133</v>
      </c>
      <c r="G17" s="33" t="s">
        <v>170</v>
      </c>
      <c r="H17" s="31">
        <v>244</v>
      </c>
      <c r="I17" s="36">
        <v>0</v>
      </c>
      <c r="J17" s="69">
        <v>464.28</v>
      </c>
      <c r="K17" s="75">
        <f>110.8+23.08+10-6.44</f>
        <v>137.44</v>
      </c>
      <c r="L17" s="35">
        <v>110</v>
      </c>
      <c r="M17" s="144">
        <v>0</v>
      </c>
      <c r="N17" s="144">
        <v>200</v>
      </c>
      <c r="O17" s="144">
        <v>200</v>
      </c>
      <c r="P17" s="144">
        <f>M17+N17+O17</f>
        <v>400</v>
      </c>
      <c r="Q17" s="102"/>
    </row>
    <row r="18" spans="1:20" ht="26.25" customHeight="1" x14ac:dyDescent="0.25">
      <c r="A18" s="154">
        <v>4</v>
      </c>
      <c r="B18" s="38" t="s">
        <v>29</v>
      </c>
      <c r="C18" s="87" t="s">
        <v>122</v>
      </c>
      <c r="D18" s="37" t="s">
        <v>120</v>
      </c>
      <c r="E18" s="31">
        <v>162</v>
      </c>
      <c r="F18" s="33" t="s">
        <v>133</v>
      </c>
      <c r="G18" s="33" t="s">
        <v>170</v>
      </c>
      <c r="H18" s="31">
        <v>244</v>
      </c>
      <c r="I18" s="36">
        <v>0</v>
      </c>
      <c r="J18" s="69">
        <v>28.05</v>
      </c>
      <c r="K18" s="36">
        <v>34.950000000000003</v>
      </c>
      <c r="L18" s="35">
        <v>35</v>
      </c>
      <c r="M18" s="144">
        <v>300</v>
      </c>
      <c r="N18" s="144">
        <v>100</v>
      </c>
      <c r="O18" s="144">
        <v>100</v>
      </c>
      <c r="P18" s="144">
        <f t="shared" ref="P18:P20" si="6">M18+N18+O18</f>
        <v>500</v>
      </c>
      <c r="Q18" s="102"/>
    </row>
    <row r="19" spans="1:20" ht="21.75" customHeight="1" x14ac:dyDescent="0.25">
      <c r="A19" s="154">
        <v>5</v>
      </c>
      <c r="B19" s="38" t="s">
        <v>198</v>
      </c>
      <c r="C19" s="86" t="s">
        <v>199</v>
      </c>
      <c r="D19" s="37" t="s">
        <v>120</v>
      </c>
      <c r="E19" s="31">
        <v>162</v>
      </c>
      <c r="F19" s="33" t="s">
        <v>200</v>
      </c>
      <c r="G19" s="33" t="s">
        <v>170</v>
      </c>
      <c r="H19" s="31">
        <v>244</v>
      </c>
      <c r="I19" s="35">
        <v>165.92</v>
      </c>
      <c r="J19" s="69">
        <v>96.75</v>
      </c>
      <c r="K19" s="35">
        <v>50</v>
      </c>
      <c r="L19" s="35">
        <v>50</v>
      </c>
      <c r="M19" s="144">
        <f>910-64.88</f>
        <v>845.12</v>
      </c>
      <c r="N19" s="144">
        <v>0</v>
      </c>
      <c r="O19" s="144">
        <v>0</v>
      </c>
      <c r="P19" s="144">
        <f t="shared" si="6"/>
        <v>845.12</v>
      </c>
      <c r="Q19" s="103"/>
    </row>
    <row r="20" spans="1:20" ht="30" x14ac:dyDescent="0.25">
      <c r="A20" s="85">
        <v>6</v>
      </c>
      <c r="B20" s="161" t="s">
        <v>201</v>
      </c>
      <c r="C20" s="87" t="s">
        <v>202</v>
      </c>
      <c r="D20" s="37" t="s">
        <v>120</v>
      </c>
      <c r="E20" s="31">
        <v>162</v>
      </c>
      <c r="F20" s="33" t="s">
        <v>133</v>
      </c>
      <c r="G20" s="33" t="s">
        <v>170</v>
      </c>
      <c r="H20" s="31">
        <v>244</v>
      </c>
      <c r="I20" s="35"/>
      <c r="J20" s="69"/>
      <c r="K20" s="35"/>
      <c r="L20" s="35"/>
      <c r="M20" s="144">
        <v>18.28</v>
      </c>
      <c r="N20" s="144">
        <v>0</v>
      </c>
      <c r="O20" s="144">
        <v>0</v>
      </c>
      <c r="P20" s="144">
        <f t="shared" si="6"/>
        <v>18.28</v>
      </c>
      <c r="Q20" s="103"/>
    </row>
    <row r="21" spans="1:20" ht="16.5" customHeight="1" x14ac:dyDescent="0.25">
      <c r="A21" s="209">
        <v>7</v>
      </c>
      <c r="B21" s="211" t="s">
        <v>129</v>
      </c>
      <c r="C21" s="191" t="s">
        <v>130</v>
      </c>
      <c r="D21" s="156" t="s">
        <v>119</v>
      </c>
      <c r="E21" s="46">
        <v>162</v>
      </c>
      <c r="F21" s="47" t="s">
        <v>134</v>
      </c>
      <c r="G21" s="46">
        <v>1220044410</v>
      </c>
      <c r="H21" s="46">
        <v>244</v>
      </c>
      <c r="I21" s="48">
        <f>I22</f>
        <v>284.08</v>
      </c>
      <c r="J21" s="67">
        <f t="shared" ref="J21:O21" si="7">J22</f>
        <v>113.4</v>
      </c>
      <c r="K21" s="48">
        <f t="shared" si="7"/>
        <v>218.44</v>
      </c>
      <c r="L21" s="49">
        <f t="shared" si="7"/>
        <v>100</v>
      </c>
      <c r="M21" s="67">
        <f t="shared" si="7"/>
        <v>395.6</v>
      </c>
      <c r="N21" s="67">
        <f t="shared" si="7"/>
        <v>210</v>
      </c>
      <c r="O21" s="67">
        <f t="shared" si="7"/>
        <v>210</v>
      </c>
      <c r="P21" s="67">
        <f>M21+N21+O21</f>
        <v>815.6</v>
      </c>
    </row>
    <row r="22" spans="1:20" ht="46.5" customHeight="1" x14ac:dyDescent="0.25">
      <c r="A22" s="210"/>
      <c r="B22" s="212"/>
      <c r="C22" s="192"/>
      <c r="D22" s="50" t="s">
        <v>120</v>
      </c>
      <c r="E22" s="46">
        <v>162</v>
      </c>
      <c r="F22" s="47" t="s">
        <v>134</v>
      </c>
      <c r="G22" s="46">
        <v>1220044410</v>
      </c>
      <c r="H22" s="46">
        <v>244</v>
      </c>
      <c r="I22" s="51">
        <f>SUM(I23:I24)</f>
        <v>284.08</v>
      </c>
      <c r="J22" s="68">
        <f>SUM(J23:J24)</f>
        <v>113.4</v>
      </c>
      <c r="K22" s="51">
        <f>SUM(K23:K24)</f>
        <v>218.44</v>
      </c>
      <c r="L22" s="52">
        <f>SUM(L23:L24)</f>
        <v>100</v>
      </c>
      <c r="M22" s="68">
        <f>M23+M24</f>
        <v>395.6</v>
      </c>
      <c r="N22" s="68">
        <f>SUM(N23:N24)</f>
        <v>210</v>
      </c>
      <c r="O22" s="68">
        <f>SUM(O23:O24)</f>
        <v>210</v>
      </c>
      <c r="P22" s="68">
        <f>M22+N22+O22</f>
        <v>815.6</v>
      </c>
    </row>
    <row r="23" spans="1:20" s="88" customFormat="1" x14ac:dyDescent="0.25">
      <c r="A23" s="85">
        <v>8</v>
      </c>
      <c r="B23" s="86" t="s">
        <v>131</v>
      </c>
      <c r="C23" s="87" t="s">
        <v>123</v>
      </c>
      <c r="D23" s="37" t="s">
        <v>120</v>
      </c>
      <c r="E23" s="31">
        <v>162</v>
      </c>
      <c r="F23" s="33" t="s">
        <v>134</v>
      </c>
      <c r="G23" s="31">
        <v>1220044410</v>
      </c>
      <c r="H23" s="31">
        <v>244</v>
      </c>
      <c r="I23" s="35">
        <v>220</v>
      </c>
      <c r="J23" s="70">
        <v>102</v>
      </c>
      <c r="K23" s="75">
        <f>60+112+6.44</f>
        <v>178.44</v>
      </c>
      <c r="L23" s="35">
        <v>60</v>
      </c>
      <c r="M23" s="144">
        <f>245.6+85.12+64.88</f>
        <v>395.6</v>
      </c>
      <c r="N23" s="144">
        <v>110</v>
      </c>
      <c r="O23" s="144">
        <v>110</v>
      </c>
      <c r="P23" s="144">
        <f>M23+N23+O23</f>
        <v>615.6</v>
      </c>
    </row>
    <row r="24" spans="1:20" ht="30" x14ac:dyDescent="0.25">
      <c r="A24" s="154">
        <v>9</v>
      </c>
      <c r="B24" s="38" t="s">
        <v>132</v>
      </c>
      <c r="C24" s="39" t="s">
        <v>122</v>
      </c>
      <c r="D24" s="37" t="s">
        <v>120</v>
      </c>
      <c r="E24" s="31">
        <v>162</v>
      </c>
      <c r="F24" s="33" t="s">
        <v>134</v>
      </c>
      <c r="G24" s="31">
        <v>1220044410</v>
      </c>
      <c r="H24" s="31">
        <v>244</v>
      </c>
      <c r="I24" s="34">
        <v>64.08</v>
      </c>
      <c r="J24" s="69">
        <v>11.4</v>
      </c>
      <c r="K24" s="35">
        <v>40</v>
      </c>
      <c r="L24" s="35">
        <v>40</v>
      </c>
      <c r="M24" s="144">
        <v>0</v>
      </c>
      <c r="N24" s="144">
        <v>100</v>
      </c>
      <c r="O24" s="144">
        <v>100</v>
      </c>
      <c r="P24" s="144">
        <f>M24+N24+O24</f>
        <v>200</v>
      </c>
      <c r="S24" s="106"/>
      <c r="T24" s="106"/>
    </row>
    <row r="25" spans="1:20" x14ac:dyDescent="0.25">
      <c r="A25" s="3"/>
      <c r="S25" s="106"/>
      <c r="T25" s="106"/>
    </row>
    <row r="26" spans="1:20" ht="18.75" x14ac:dyDescent="0.25">
      <c r="A26" s="193" t="s">
        <v>66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</row>
    <row r="27" spans="1:20" ht="18.75" x14ac:dyDescent="0.25">
      <c r="A27" s="193" t="s">
        <v>64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62"/>
      <c r="N27" s="162"/>
    </row>
    <row r="28" spans="1:20" ht="18.75" x14ac:dyDescent="0.25">
      <c r="A28" s="104" t="s">
        <v>65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20" x14ac:dyDescent="0.25">
      <c r="A29" s="14"/>
      <c r="B29"/>
      <c r="C29"/>
      <c r="D29"/>
      <c r="E29"/>
      <c r="F29"/>
      <c r="G29"/>
      <c r="H29"/>
      <c r="I29"/>
      <c r="J29"/>
      <c r="K29"/>
      <c r="L29"/>
    </row>
    <row r="30" spans="1:20" x14ac:dyDescent="0.25">
      <c r="A30" s="14"/>
      <c r="B30"/>
      <c r="C30"/>
      <c r="D30"/>
      <c r="E30"/>
      <c r="F30"/>
      <c r="G30"/>
      <c r="H30"/>
      <c r="I30"/>
      <c r="J30"/>
      <c r="K30"/>
      <c r="L30"/>
    </row>
    <row r="31" spans="1:20" x14ac:dyDescent="0.25">
      <c r="A31" s="14"/>
      <c r="B31"/>
      <c r="C31"/>
      <c r="D31"/>
      <c r="E31"/>
      <c r="F31"/>
      <c r="G31"/>
      <c r="H31"/>
      <c r="I31"/>
      <c r="J31"/>
      <c r="K31"/>
      <c r="L31"/>
    </row>
  </sheetData>
  <mergeCells count="24">
    <mergeCell ref="A4:M4"/>
    <mergeCell ref="A2:N2"/>
    <mergeCell ref="A3:N3"/>
    <mergeCell ref="A15:A16"/>
    <mergeCell ref="B15:B16"/>
    <mergeCell ref="C15:C16"/>
    <mergeCell ref="A21:A22"/>
    <mergeCell ref="B21:B22"/>
    <mergeCell ref="C21:C22"/>
    <mergeCell ref="A26:L26"/>
    <mergeCell ref="A27:L27"/>
    <mergeCell ref="A6:N6"/>
    <mergeCell ref="A7:P7"/>
    <mergeCell ref="A8:H8"/>
    <mergeCell ref="A9:P9"/>
    <mergeCell ref="A10:A11"/>
    <mergeCell ref="B10:B11"/>
    <mergeCell ref="C10:C11"/>
    <mergeCell ref="D10:D11"/>
    <mergeCell ref="E10:H10"/>
    <mergeCell ref="I10:P10"/>
    <mergeCell ref="A13:A14"/>
    <mergeCell ref="B13:B14"/>
    <mergeCell ref="C13:C14"/>
  </mergeCells>
  <printOptions horizontalCentered="1" verticalCentered="1"/>
  <pageMargins left="0.59055118110236227" right="0.19685039370078741" top="0.39370078740157483" bottom="0.39370078740157483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J16" sqref="J16"/>
    </sheetView>
  </sheetViews>
  <sheetFormatPr defaultColWidth="13.85546875" defaultRowHeight="15.75" x14ac:dyDescent="0.25"/>
  <cols>
    <col min="1" max="1" width="4.85546875" style="107" customWidth="1"/>
    <col min="2" max="2" width="42.7109375" style="107" customWidth="1"/>
    <col min="3" max="3" width="13.5703125" style="107" customWidth="1"/>
    <col min="4" max="4" width="15.140625" style="107" customWidth="1"/>
    <col min="5" max="5" width="14.140625" style="107" customWidth="1"/>
    <col min="6" max="6" width="13.85546875" style="107" customWidth="1"/>
    <col min="7" max="7" width="20.140625" style="107" customWidth="1"/>
    <col min="8" max="16384" width="13.85546875" style="107"/>
  </cols>
  <sheetData>
    <row r="1" spans="1:7" x14ac:dyDescent="0.25">
      <c r="A1" s="214" t="s">
        <v>68</v>
      </c>
      <c r="B1" s="214"/>
      <c r="C1" s="214"/>
      <c r="D1" s="214"/>
      <c r="E1" s="214"/>
      <c r="F1" s="214"/>
      <c r="G1" s="214"/>
    </row>
    <row r="2" spans="1:7" x14ac:dyDescent="0.25">
      <c r="A2" s="214" t="s">
        <v>150</v>
      </c>
      <c r="B2" s="214"/>
      <c r="C2" s="214"/>
      <c r="D2" s="214"/>
      <c r="E2" s="214"/>
      <c r="F2" s="214"/>
      <c r="G2" s="214"/>
    </row>
    <row r="3" spans="1:7" x14ac:dyDescent="0.25">
      <c r="A3" s="214"/>
      <c r="B3" s="214"/>
      <c r="C3" s="214"/>
      <c r="D3" s="214"/>
      <c r="E3" s="214"/>
      <c r="F3" s="214"/>
      <c r="G3" s="214"/>
    </row>
    <row r="4" spans="1:7" x14ac:dyDescent="0.25">
      <c r="A4" s="108"/>
    </row>
    <row r="5" spans="1:7" x14ac:dyDescent="0.25">
      <c r="A5" s="108"/>
    </row>
    <row r="6" spans="1:7" x14ac:dyDescent="0.25">
      <c r="A6" s="216" t="s">
        <v>18</v>
      </c>
      <c r="B6" s="216"/>
      <c r="C6" s="216"/>
      <c r="D6" s="216"/>
      <c r="E6" s="216"/>
      <c r="F6" s="216"/>
      <c r="G6" s="216"/>
    </row>
    <row r="7" spans="1:7" x14ac:dyDescent="0.25">
      <c r="A7" s="216" t="s">
        <v>186</v>
      </c>
      <c r="B7" s="216"/>
      <c r="C7" s="216"/>
      <c r="D7" s="216"/>
      <c r="E7" s="216"/>
      <c r="F7" s="216"/>
      <c r="G7" s="216"/>
    </row>
    <row r="8" spans="1:7" x14ac:dyDescent="0.25">
      <c r="A8" s="216" t="s">
        <v>70</v>
      </c>
      <c r="B8" s="216"/>
      <c r="C8" s="216"/>
      <c r="D8" s="216"/>
      <c r="E8" s="216"/>
      <c r="F8" s="216"/>
      <c r="G8" s="216"/>
    </row>
    <row r="9" spans="1:7" x14ac:dyDescent="0.25">
      <c r="A9" s="118"/>
    </row>
    <row r="10" spans="1:7" x14ac:dyDescent="0.25">
      <c r="A10" s="217" t="s">
        <v>43</v>
      </c>
      <c r="B10" s="217"/>
      <c r="C10" s="217"/>
      <c r="D10" s="217"/>
      <c r="E10" s="217"/>
      <c r="F10" s="217"/>
      <c r="G10" s="217"/>
    </row>
    <row r="11" spans="1:7" ht="17.25" customHeight="1" x14ac:dyDescent="0.25">
      <c r="A11" s="218" t="s">
        <v>4</v>
      </c>
      <c r="B11" s="218" t="s">
        <v>71</v>
      </c>
      <c r="C11" s="218" t="s">
        <v>78</v>
      </c>
      <c r="D11" s="218"/>
      <c r="E11" s="218"/>
      <c r="F11" s="218"/>
      <c r="G11" s="218"/>
    </row>
    <row r="12" spans="1:7" ht="15.75" customHeight="1" x14ac:dyDescent="0.25">
      <c r="A12" s="218"/>
      <c r="B12" s="218"/>
      <c r="C12" s="218" t="s">
        <v>63</v>
      </c>
      <c r="D12" s="218" t="s">
        <v>62</v>
      </c>
      <c r="E12" s="218"/>
      <c r="F12" s="218"/>
      <c r="G12" s="218"/>
    </row>
    <row r="13" spans="1:7" ht="31.5" x14ac:dyDescent="0.25">
      <c r="A13" s="218"/>
      <c r="B13" s="218"/>
      <c r="C13" s="218"/>
      <c r="D13" s="119" t="s">
        <v>72</v>
      </c>
      <c r="E13" s="119" t="s">
        <v>73</v>
      </c>
      <c r="F13" s="119" t="s">
        <v>74</v>
      </c>
      <c r="G13" s="119" t="s">
        <v>75</v>
      </c>
    </row>
    <row r="14" spans="1:7" x14ac:dyDescent="0.25">
      <c r="A14" s="120">
        <v>1</v>
      </c>
      <c r="B14" s="120">
        <v>2</v>
      </c>
      <c r="C14" s="120">
        <v>3</v>
      </c>
      <c r="D14" s="120">
        <v>4</v>
      </c>
      <c r="E14" s="120">
        <v>5</v>
      </c>
      <c r="F14" s="120">
        <v>6</v>
      </c>
      <c r="G14" s="120">
        <v>7</v>
      </c>
    </row>
    <row r="15" spans="1:7" x14ac:dyDescent="0.25">
      <c r="A15" s="121">
        <v>1</v>
      </c>
      <c r="B15" s="122" t="s">
        <v>76</v>
      </c>
      <c r="C15" s="123">
        <v>0</v>
      </c>
      <c r="D15" s="123">
        <v>0</v>
      </c>
      <c r="E15" s="123">
        <v>0</v>
      </c>
      <c r="F15" s="123">
        <v>0</v>
      </c>
      <c r="G15" s="123">
        <v>0</v>
      </c>
    </row>
    <row r="16" spans="1:7" x14ac:dyDescent="0.25">
      <c r="A16" s="121">
        <v>2</v>
      </c>
      <c r="B16" s="122" t="s">
        <v>120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</row>
    <row r="17" spans="1:17" x14ac:dyDescent="0.25">
      <c r="A17" s="112"/>
      <c r="B17" s="113"/>
      <c r="C17" s="114"/>
      <c r="D17" s="114"/>
      <c r="E17" s="114"/>
      <c r="F17" s="114"/>
      <c r="G17" s="114"/>
    </row>
    <row r="18" spans="1:17" ht="31.5" customHeight="1" x14ac:dyDescent="0.25">
      <c r="A18" s="219" t="s">
        <v>187</v>
      </c>
      <c r="B18" s="219"/>
      <c r="C18" s="219"/>
      <c r="D18" s="219"/>
      <c r="E18" s="219"/>
      <c r="F18" s="219"/>
      <c r="G18" s="219"/>
      <c r="H18" s="124"/>
      <c r="I18" s="124"/>
      <c r="J18" s="124"/>
      <c r="K18" s="124"/>
      <c r="L18" s="124"/>
      <c r="M18" s="124"/>
      <c r="N18" s="124"/>
      <c r="O18" s="124"/>
      <c r="P18" s="124"/>
      <c r="Q18" s="124"/>
    </row>
    <row r="19" spans="1:17" x14ac:dyDescent="0.25">
      <c r="A19" s="215"/>
      <c r="B19" s="215"/>
      <c r="C19" s="215"/>
      <c r="D19" s="215"/>
      <c r="E19" s="215"/>
      <c r="F19" s="215"/>
      <c r="G19" s="215"/>
      <c r="H19" s="125"/>
      <c r="I19" s="125"/>
      <c r="J19" s="125"/>
      <c r="K19" s="125"/>
      <c r="L19" s="125"/>
      <c r="M19" s="125"/>
      <c r="N19" s="125"/>
      <c r="O19" s="125"/>
      <c r="P19" s="125"/>
      <c r="Q19" s="125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S14" sqref="S14"/>
    </sheetView>
  </sheetViews>
  <sheetFormatPr defaultColWidth="13.85546875" defaultRowHeight="15.75" x14ac:dyDescent="0.25"/>
  <cols>
    <col min="1" max="1" width="4.85546875" style="107" customWidth="1"/>
    <col min="2" max="2" width="23.42578125" style="107" bestFit="1" customWidth="1"/>
    <col min="3" max="3" width="6" style="107" hidden="1" customWidth="1"/>
    <col min="4" max="4" width="8.28515625" style="107" hidden="1" customWidth="1"/>
    <col min="5" max="5" width="8.42578125" style="107" hidden="1" customWidth="1"/>
    <col min="6" max="6" width="12.85546875" style="107" hidden="1" customWidth="1"/>
    <col min="7" max="7" width="11.28515625" style="107" hidden="1" customWidth="1"/>
    <col min="8" max="8" width="6" style="107" bestFit="1" customWidth="1"/>
    <col min="9" max="10" width="8.28515625" style="107" bestFit="1" customWidth="1"/>
    <col min="11" max="11" width="12.85546875" style="107" bestFit="1" customWidth="1"/>
    <col min="12" max="12" width="12.28515625" style="107" bestFit="1" customWidth="1"/>
    <col min="13" max="13" width="6" style="107" bestFit="1" customWidth="1"/>
    <col min="14" max="14" width="8.28515625" style="107" bestFit="1" customWidth="1"/>
    <col min="15" max="15" width="8.42578125" style="107" bestFit="1" customWidth="1"/>
    <col min="16" max="16" width="12.85546875" style="107" bestFit="1" customWidth="1"/>
    <col min="17" max="16384" width="13.85546875" style="107"/>
  </cols>
  <sheetData>
    <row r="1" spans="1:17" x14ac:dyDescent="0.25">
      <c r="A1" s="214" t="s">
        <v>77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x14ac:dyDescent="0.25">
      <c r="A2" s="214" t="s">
        <v>150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x14ac:dyDescent="0.25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7" x14ac:dyDescent="0.25">
      <c r="A4" s="108"/>
    </row>
    <row r="5" spans="1:17" x14ac:dyDescent="0.25">
      <c r="A5" s="108"/>
    </row>
    <row r="6" spans="1:17" x14ac:dyDescent="0.25">
      <c r="A6" s="216" t="s">
        <v>18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7" x14ac:dyDescent="0.25">
      <c r="A7" s="216" t="s">
        <v>69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17" x14ac:dyDescent="0.25">
      <c r="A8" s="216" t="s">
        <v>70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17" x14ac:dyDescent="0.25">
      <c r="A9" s="118"/>
    </row>
    <row r="10" spans="1:17" x14ac:dyDescent="0.25">
      <c r="A10" s="221" t="s">
        <v>43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17" s="109" customFormat="1" ht="17.25" customHeight="1" x14ac:dyDescent="0.25">
      <c r="A11" s="220" t="s">
        <v>4</v>
      </c>
      <c r="B11" s="220" t="s">
        <v>71</v>
      </c>
      <c r="C11" s="220" t="s">
        <v>176</v>
      </c>
      <c r="D11" s="220"/>
      <c r="E11" s="220"/>
      <c r="F11" s="220"/>
      <c r="G11" s="220"/>
      <c r="H11" s="220" t="s">
        <v>177</v>
      </c>
      <c r="I11" s="220"/>
      <c r="J11" s="220"/>
      <c r="K11" s="220"/>
      <c r="L11" s="220"/>
      <c r="M11" s="220" t="s">
        <v>189</v>
      </c>
      <c r="N11" s="220"/>
      <c r="O11" s="220"/>
      <c r="P11" s="220"/>
      <c r="Q11" s="220"/>
    </row>
    <row r="12" spans="1:17" s="109" customFormat="1" ht="15" x14ac:dyDescent="0.25">
      <c r="A12" s="220"/>
      <c r="B12" s="220"/>
      <c r="C12" s="220" t="s">
        <v>63</v>
      </c>
      <c r="D12" s="220" t="s">
        <v>62</v>
      </c>
      <c r="E12" s="220"/>
      <c r="F12" s="220"/>
      <c r="G12" s="220"/>
      <c r="H12" s="220" t="s">
        <v>63</v>
      </c>
      <c r="I12" s="220" t="s">
        <v>62</v>
      </c>
      <c r="J12" s="220"/>
      <c r="K12" s="220"/>
      <c r="L12" s="220"/>
      <c r="M12" s="220" t="s">
        <v>63</v>
      </c>
      <c r="N12" s="220" t="s">
        <v>62</v>
      </c>
      <c r="O12" s="220"/>
      <c r="P12" s="220"/>
      <c r="Q12" s="220"/>
    </row>
    <row r="13" spans="1:17" s="109" customFormat="1" ht="45" x14ac:dyDescent="0.25">
      <c r="A13" s="220"/>
      <c r="B13" s="220"/>
      <c r="C13" s="220"/>
      <c r="D13" s="117" t="s">
        <v>72</v>
      </c>
      <c r="E13" s="117" t="s">
        <v>73</v>
      </c>
      <c r="F13" s="117" t="s">
        <v>74</v>
      </c>
      <c r="G13" s="117" t="s">
        <v>75</v>
      </c>
      <c r="H13" s="220"/>
      <c r="I13" s="117" t="s">
        <v>72</v>
      </c>
      <c r="J13" s="117" t="s">
        <v>73</v>
      </c>
      <c r="K13" s="117" t="s">
        <v>74</v>
      </c>
      <c r="L13" s="117" t="s">
        <v>75</v>
      </c>
      <c r="M13" s="220"/>
      <c r="N13" s="117" t="s">
        <v>72</v>
      </c>
      <c r="O13" s="117" t="s">
        <v>73</v>
      </c>
      <c r="P13" s="117" t="s">
        <v>74</v>
      </c>
      <c r="Q13" s="117" t="s">
        <v>75</v>
      </c>
    </row>
    <row r="14" spans="1:17" s="109" customFormat="1" ht="15" x14ac:dyDescent="0.25">
      <c r="A14" s="110">
        <v>1</v>
      </c>
      <c r="B14" s="110">
        <v>2</v>
      </c>
      <c r="C14" s="110">
        <v>3</v>
      </c>
      <c r="D14" s="110">
        <v>4</v>
      </c>
      <c r="E14" s="110">
        <v>5</v>
      </c>
      <c r="F14" s="110">
        <v>6</v>
      </c>
      <c r="G14" s="110">
        <v>7</v>
      </c>
      <c r="H14" s="110">
        <v>3</v>
      </c>
      <c r="I14" s="110">
        <v>4</v>
      </c>
      <c r="J14" s="110">
        <v>5</v>
      </c>
      <c r="K14" s="110">
        <v>6</v>
      </c>
      <c r="L14" s="110">
        <v>7</v>
      </c>
      <c r="M14" s="110">
        <v>8</v>
      </c>
      <c r="N14" s="110">
        <v>9</v>
      </c>
      <c r="O14" s="110">
        <v>10</v>
      </c>
      <c r="P14" s="110">
        <v>11</v>
      </c>
      <c r="Q14" s="110">
        <v>12</v>
      </c>
    </row>
    <row r="15" spans="1:17" s="109" customFormat="1" ht="15" x14ac:dyDescent="0.25">
      <c r="A15" s="117">
        <v>1</v>
      </c>
      <c r="B15" s="111" t="s">
        <v>76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spans="1:17" s="109" customFormat="1" ht="30" x14ac:dyDescent="0.25">
      <c r="A16" s="117">
        <v>2</v>
      </c>
      <c r="B16" s="111" t="s">
        <v>120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</row>
    <row r="17" spans="1:17" x14ac:dyDescent="0.25">
      <c r="A17" s="112"/>
      <c r="B17" s="113"/>
      <c r="C17" s="114"/>
      <c r="D17" s="114"/>
      <c r="E17" s="114"/>
      <c r="F17" s="114"/>
      <c r="G17" s="114"/>
      <c r="H17" s="114"/>
    </row>
    <row r="18" spans="1:17" ht="33" customHeight="1" x14ac:dyDescent="0.25">
      <c r="A18" s="219" t="s">
        <v>196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view="pageBreakPreview" topLeftCell="A10" zoomScaleSheetLayoutView="100" workbookViewId="0">
      <selection sqref="A1:XFD2"/>
    </sheetView>
  </sheetViews>
  <sheetFormatPr defaultColWidth="13.85546875" defaultRowHeight="15.75" x14ac:dyDescent="0.25"/>
  <cols>
    <col min="1" max="1" width="4.28515625" style="158" customWidth="1"/>
    <col min="2" max="2" width="75.140625" style="107" customWidth="1"/>
    <col min="3" max="3" width="11.140625" style="107" customWidth="1"/>
    <col min="4" max="5" width="13.85546875" style="107" hidden="1" customWidth="1"/>
    <col min="6" max="6" width="14.7109375" style="107" hidden="1" customWidth="1"/>
    <col min="7" max="7" width="12.5703125" style="107" customWidth="1"/>
    <col min="8" max="8" width="13" style="107" customWidth="1"/>
    <col min="9" max="16384" width="13.85546875" style="107"/>
  </cols>
  <sheetData>
    <row r="2" spans="1:9" ht="14.25" customHeight="1" x14ac:dyDescent="0.25">
      <c r="A2" s="214" t="s">
        <v>91</v>
      </c>
      <c r="B2" s="214"/>
      <c r="C2" s="214"/>
      <c r="D2" s="214"/>
      <c r="E2" s="214"/>
      <c r="F2" s="214"/>
      <c r="G2" s="214"/>
      <c r="H2" s="214"/>
      <c r="I2" s="214"/>
    </row>
    <row r="3" spans="1:9" x14ac:dyDescent="0.25">
      <c r="A3" s="214" t="s">
        <v>150</v>
      </c>
      <c r="B3" s="214"/>
      <c r="C3" s="214"/>
      <c r="D3" s="214"/>
      <c r="E3" s="214"/>
      <c r="F3" s="214"/>
      <c r="G3" s="214"/>
      <c r="H3" s="214"/>
      <c r="I3" s="214"/>
    </row>
    <row r="4" spans="1:9" ht="12" customHeight="1" x14ac:dyDescent="0.25">
      <c r="B4" s="126"/>
      <c r="C4" s="126"/>
      <c r="D4" s="126"/>
      <c r="E4" s="126"/>
      <c r="F4" s="126"/>
      <c r="G4" s="126"/>
      <c r="H4" s="126"/>
    </row>
    <row r="5" spans="1:9" x14ac:dyDescent="0.25">
      <c r="A5" s="216" t="s">
        <v>52</v>
      </c>
      <c r="B5" s="216"/>
      <c r="C5" s="216"/>
      <c r="D5" s="216"/>
      <c r="E5" s="216"/>
      <c r="F5" s="216"/>
      <c r="G5" s="216"/>
      <c r="H5" s="216"/>
      <c r="I5" s="216"/>
    </row>
    <row r="6" spans="1:9" x14ac:dyDescent="0.25">
      <c r="A6" s="216" t="s">
        <v>79</v>
      </c>
      <c r="B6" s="216"/>
      <c r="C6" s="216"/>
      <c r="D6" s="216"/>
      <c r="E6" s="216"/>
      <c r="F6" s="216"/>
      <c r="G6" s="216"/>
      <c r="H6" s="216"/>
      <c r="I6" s="216"/>
    </row>
    <row r="7" spans="1:9" x14ac:dyDescent="0.25">
      <c r="A7" s="216" t="s">
        <v>80</v>
      </c>
      <c r="B7" s="216"/>
      <c r="C7" s="216"/>
      <c r="D7" s="216"/>
      <c r="E7" s="216"/>
      <c r="F7" s="216"/>
      <c r="G7" s="216"/>
      <c r="H7" s="216"/>
      <c r="I7" s="216"/>
    </row>
    <row r="8" spans="1:9" ht="12.75" customHeight="1" x14ac:dyDescent="0.25">
      <c r="G8" s="126"/>
      <c r="H8" s="126"/>
    </row>
    <row r="9" spans="1:9" x14ac:dyDescent="0.25">
      <c r="A9" s="221" t="s">
        <v>43</v>
      </c>
      <c r="B9" s="221"/>
      <c r="C9" s="221"/>
      <c r="D9" s="221"/>
      <c r="E9" s="221"/>
      <c r="F9" s="221"/>
      <c r="G9" s="221"/>
      <c r="H9" s="221"/>
      <c r="I9" s="221"/>
    </row>
    <row r="10" spans="1:9" ht="14.25" customHeight="1" x14ac:dyDescent="0.25">
      <c r="A10" s="222" t="s">
        <v>4</v>
      </c>
      <c r="B10" s="222" t="s">
        <v>81</v>
      </c>
      <c r="C10" s="225" t="s">
        <v>82</v>
      </c>
      <c r="D10" s="225"/>
      <c r="E10" s="225"/>
      <c r="F10" s="225"/>
      <c r="G10" s="225"/>
      <c r="H10" s="225"/>
      <c r="I10" s="225"/>
    </row>
    <row r="11" spans="1:9" ht="15.75" customHeight="1" x14ac:dyDescent="0.25">
      <c r="A11" s="223"/>
      <c r="B11" s="223"/>
      <c r="C11" s="223" t="s">
        <v>63</v>
      </c>
      <c r="D11" s="225" t="s">
        <v>83</v>
      </c>
      <c r="E11" s="225"/>
      <c r="F11" s="225"/>
      <c r="G11" s="225"/>
      <c r="H11" s="225"/>
      <c r="I11" s="225"/>
    </row>
    <row r="12" spans="1:9" ht="50.25" customHeight="1" x14ac:dyDescent="0.25">
      <c r="A12" s="224"/>
      <c r="B12" s="224"/>
      <c r="C12" s="224"/>
      <c r="D12" s="44" t="s">
        <v>140</v>
      </c>
      <c r="E12" s="45" t="s">
        <v>137</v>
      </c>
      <c r="F12" s="45" t="s">
        <v>138</v>
      </c>
      <c r="G12" s="45" t="s">
        <v>193</v>
      </c>
      <c r="H12" s="45" t="s">
        <v>180</v>
      </c>
      <c r="I12" s="45" t="s">
        <v>181</v>
      </c>
    </row>
    <row r="13" spans="1:9" x14ac:dyDescent="0.25">
      <c r="A13" s="159">
        <v>1</v>
      </c>
      <c r="B13" s="159">
        <v>2</v>
      </c>
      <c r="C13" s="159">
        <v>3</v>
      </c>
      <c r="D13" s="159">
        <v>4</v>
      </c>
      <c r="E13" s="159">
        <v>5</v>
      </c>
      <c r="F13" s="159">
        <v>6</v>
      </c>
      <c r="G13" s="159">
        <v>4</v>
      </c>
      <c r="H13" s="159">
        <v>5</v>
      </c>
      <c r="I13" s="127">
        <v>6</v>
      </c>
    </row>
    <row r="14" spans="1:9" ht="42.75" x14ac:dyDescent="0.25">
      <c r="A14" s="115">
        <v>1</v>
      </c>
      <c r="B14" s="116" t="s">
        <v>197</v>
      </c>
      <c r="C14" s="58">
        <f>C16+C19+C21+C23</f>
        <v>2579</v>
      </c>
      <c r="D14" s="140">
        <f>D16+D19+D21+D23</f>
        <v>460.67999999999995</v>
      </c>
      <c r="E14" s="140">
        <f t="shared" ref="E14:I14" si="0">E16+E19+E21+E23</f>
        <v>735.81999999999994</v>
      </c>
      <c r="F14" s="140">
        <f t="shared" si="0"/>
        <v>471.83</v>
      </c>
      <c r="G14" s="140">
        <f t="shared" si="0"/>
        <v>1559</v>
      </c>
      <c r="H14" s="140">
        <f t="shared" si="0"/>
        <v>510</v>
      </c>
      <c r="I14" s="140">
        <f t="shared" si="0"/>
        <v>510</v>
      </c>
    </row>
    <row r="15" spans="1:9" x14ac:dyDescent="0.25">
      <c r="A15" s="128"/>
      <c r="B15" s="129" t="s">
        <v>84</v>
      </c>
      <c r="C15" s="160"/>
      <c r="D15" s="160"/>
      <c r="E15" s="160"/>
      <c r="F15" s="160"/>
      <c r="G15" s="160"/>
      <c r="H15" s="160"/>
      <c r="I15" s="160"/>
    </row>
    <row r="16" spans="1:9" s="131" customFormat="1" x14ac:dyDescent="0.25">
      <c r="A16" s="160">
        <v>2</v>
      </c>
      <c r="B16" s="130" t="s">
        <v>85</v>
      </c>
      <c r="C16" s="141">
        <f>SUM(G16:I16)</f>
        <v>2579</v>
      </c>
      <c r="D16" s="142">
        <f>D27+D38</f>
        <v>460.67999999999995</v>
      </c>
      <c r="E16" s="142">
        <f t="shared" ref="E16:I16" si="1">E27+E38</f>
        <v>735.81999999999994</v>
      </c>
      <c r="F16" s="142">
        <f t="shared" si="1"/>
        <v>471.83</v>
      </c>
      <c r="G16" s="142">
        <f t="shared" si="1"/>
        <v>1559</v>
      </c>
      <c r="H16" s="142">
        <f t="shared" si="1"/>
        <v>510</v>
      </c>
      <c r="I16" s="142">
        <f t="shared" si="1"/>
        <v>510</v>
      </c>
    </row>
    <row r="17" spans="1:9" s="131" customFormat="1" x14ac:dyDescent="0.25">
      <c r="A17" s="160">
        <v>3</v>
      </c>
      <c r="B17" s="130" t="s">
        <v>86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131" customFormat="1" ht="30" x14ac:dyDescent="0.25">
      <c r="A18" s="160">
        <v>4</v>
      </c>
      <c r="B18" s="130" t="s">
        <v>87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131" customFormat="1" x14ac:dyDescent="0.25">
      <c r="A19" s="160">
        <v>5</v>
      </c>
      <c r="B19" s="130" t="s">
        <v>88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131" customFormat="1" x14ac:dyDescent="0.25">
      <c r="A20" s="160">
        <v>6</v>
      </c>
      <c r="B20" s="130" t="s">
        <v>86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131" customFormat="1" x14ac:dyDescent="0.25">
      <c r="A21" s="160">
        <v>7</v>
      </c>
      <c r="B21" s="130" t="s">
        <v>89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131" customFormat="1" x14ac:dyDescent="0.25">
      <c r="A22" s="160">
        <v>8</v>
      </c>
      <c r="B22" s="130" t="s">
        <v>86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131" customFormat="1" x14ac:dyDescent="0.25">
      <c r="A23" s="160">
        <v>9</v>
      </c>
      <c r="B23" s="130" t="s">
        <v>90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</row>
    <row r="24" spans="1:9" s="131" customFormat="1" x14ac:dyDescent="0.25">
      <c r="A24" s="160">
        <v>10</v>
      </c>
      <c r="B24" s="130" t="s">
        <v>86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ht="28.5" x14ac:dyDescent="0.25">
      <c r="A25" s="132">
        <v>11</v>
      </c>
      <c r="B25" s="133" t="s">
        <v>154</v>
      </c>
      <c r="C25" s="68">
        <f>C27+C30+C32+C34</f>
        <v>1763.4</v>
      </c>
      <c r="D25" s="143">
        <f t="shared" ref="D25:I25" si="2">D27+D30+D32+D34</f>
        <v>176.6</v>
      </c>
      <c r="E25" s="143">
        <f t="shared" si="2"/>
        <v>617.04999999999995</v>
      </c>
      <c r="F25" s="143">
        <f t="shared" si="2"/>
        <v>253.39</v>
      </c>
      <c r="G25" s="143">
        <f t="shared" si="2"/>
        <v>1163.4000000000001</v>
      </c>
      <c r="H25" s="143">
        <f t="shared" si="2"/>
        <v>300</v>
      </c>
      <c r="I25" s="143">
        <f t="shared" si="2"/>
        <v>300</v>
      </c>
    </row>
    <row r="26" spans="1:9" x14ac:dyDescent="0.25">
      <c r="A26" s="128"/>
      <c r="B26" s="129" t="s">
        <v>84</v>
      </c>
      <c r="C26" s="160"/>
      <c r="D26" s="160"/>
      <c r="E26" s="160"/>
      <c r="F26" s="160"/>
      <c r="G26" s="160"/>
      <c r="H26" s="160"/>
      <c r="I26" s="160"/>
    </row>
    <row r="27" spans="1:9" x14ac:dyDescent="0.25">
      <c r="A27" s="160">
        <v>12</v>
      </c>
      <c r="B27" s="134" t="s">
        <v>85</v>
      </c>
      <c r="C27" s="144">
        <v>1763.4</v>
      </c>
      <c r="D27" s="145">
        <v>176.6</v>
      </c>
      <c r="E27" s="145">
        <v>617.04999999999995</v>
      </c>
      <c r="F27" s="145">
        <v>253.39</v>
      </c>
      <c r="G27" s="145">
        <v>1163.4000000000001</v>
      </c>
      <c r="H27" s="145">
        <v>300</v>
      </c>
      <c r="I27" s="145">
        <v>300</v>
      </c>
    </row>
    <row r="28" spans="1:9" x14ac:dyDescent="0.25">
      <c r="A28" s="160">
        <v>13</v>
      </c>
      <c r="B28" s="130" t="s">
        <v>86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ht="30" x14ac:dyDescent="0.25">
      <c r="A29" s="160">
        <v>14</v>
      </c>
      <c r="B29" s="130" t="s">
        <v>87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x14ac:dyDescent="0.25">
      <c r="A30" s="160">
        <v>15</v>
      </c>
      <c r="B30" s="134" t="s">
        <v>88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x14ac:dyDescent="0.25">
      <c r="A31" s="160">
        <v>16</v>
      </c>
      <c r="B31" s="130" t="s">
        <v>86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x14ac:dyDescent="0.25">
      <c r="A32" s="160">
        <v>17</v>
      </c>
      <c r="B32" s="134" t="s">
        <v>89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9" x14ac:dyDescent="0.25">
      <c r="A33" s="160">
        <v>18</v>
      </c>
      <c r="B33" s="130" t="s">
        <v>86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9" x14ac:dyDescent="0.25">
      <c r="A34" s="160">
        <v>19</v>
      </c>
      <c r="B34" s="134" t="s">
        <v>90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9" x14ac:dyDescent="0.25">
      <c r="A35" s="160">
        <v>20</v>
      </c>
      <c r="B35" s="130" t="s">
        <v>86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9" ht="31.5" customHeight="1" x14ac:dyDescent="0.25">
      <c r="A36" s="132">
        <v>21</v>
      </c>
      <c r="B36" s="133" t="s">
        <v>155</v>
      </c>
      <c r="C36" s="143">
        <f>C38+C41+C43+C45</f>
        <v>815.6</v>
      </c>
      <c r="D36" s="143">
        <f t="shared" ref="D36:I36" si="3">D38+D41+D43+D45</f>
        <v>284.08</v>
      </c>
      <c r="E36" s="143">
        <f t="shared" si="3"/>
        <v>118.77</v>
      </c>
      <c r="F36" s="143">
        <f t="shared" si="3"/>
        <v>218.44</v>
      </c>
      <c r="G36" s="143">
        <f t="shared" si="3"/>
        <v>395.6</v>
      </c>
      <c r="H36" s="143">
        <f t="shared" si="3"/>
        <v>210</v>
      </c>
      <c r="I36" s="143">
        <f t="shared" si="3"/>
        <v>210</v>
      </c>
    </row>
    <row r="37" spans="1:9" x14ac:dyDescent="0.25">
      <c r="A37" s="128"/>
      <c r="B37" s="129" t="s">
        <v>84</v>
      </c>
      <c r="C37" s="160"/>
      <c r="D37" s="160"/>
      <c r="E37" s="160"/>
      <c r="F37" s="160"/>
      <c r="G37" s="160"/>
      <c r="H37" s="160"/>
      <c r="I37" s="160"/>
    </row>
    <row r="38" spans="1:9" x14ac:dyDescent="0.25">
      <c r="A38" s="160">
        <v>22</v>
      </c>
      <c r="B38" s="134" t="s">
        <v>85</v>
      </c>
      <c r="C38" s="145">
        <v>815.6</v>
      </c>
      <c r="D38" s="145">
        <v>284.08</v>
      </c>
      <c r="E38" s="145">
        <v>118.77</v>
      </c>
      <c r="F38" s="145">
        <v>218.44</v>
      </c>
      <c r="G38" s="145">
        <v>395.6</v>
      </c>
      <c r="H38" s="145">
        <v>210</v>
      </c>
      <c r="I38" s="145">
        <v>210</v>
      </c>
    </row>
    <row r="39" spans="1:9" x14ac:dyDescent="0.25">
      <c r="A39" s="160">
        <v>23</v>
      </c>
      <c r="B39" s="130" t="s">
        <v>86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9" ht="30" x14ac:dyDescent="0.25">
      <c r="A40" s="160">
        <v>24</v>
      </c>
      <c r="B40" s="130" t="s">
        <v>87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9" x14ac:dyDescent="0.25">
      <c r="A41" s="160">
        <v>25</v>
      </c>
      <c r="B41" s="134" t="s">
        <v>88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9" x14ac:dyDescent="0.25">
      <c r="A42" s="160">
        <v>26</v>
      </c>
      <c r="B42" s="130" t="s">
        <v>86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9" x14ac:dyDescent="0.25">
      <c r="A43" s="160">
        <v>27</v>
      </c>
      <c r="B43" s="134" t="s">
        <v>89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</row>
    <row r="44" spans="1:9" x14ac:dyDescent="0.25">
      <c r="A44" s="160">
        <v>28</v>
      </c>
      <c r="B44" s="130" t="s">
        <v>86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</row>
    <row r="45" spans="1:9" x14ac:dyDescent="0.25">
      <c r="A45" s="160">
        <v>29</v>
      </c>
      <c r="B45" s="134" t="s">
        <v>90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x14ac:dyDescent="0.25">
      <c r="A46" s="160">
        <v>30</v>
      </c>
      <c r="B46" s="130" t="s">
        <v>86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</sheetData>
  <mergeCells count="11">
    <mergeCell ref="A9:I9"/>
    <mergeCell ref="A6:I6"/>
    <mergeCell ref="A2:I2"/>
    <mergeCell ref="A3:I3"/>
    <mergeCell ref="A5:I5"/>
    <mergeCell ref="A7:I7"/>
    <mergeCell ref="A10:A12"/>
    <mergeCell ref="B10:B12"/>
    <mergeCell ref="C10:I10"/>
    <mergeCell ref="C11:C12"/>
    <mergeCell ref="D11:I11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AS-205-1</cp:lastModifiedBy>
  <cp:lastPrinted>2020-10-28T04:05:23Z</cp:lastPrinted>
  <dcterms:created xsi:type="dcterms:W3CDTF">2015-12-01T03:34:08Z</dcterms:created>
  <dcterms:modified xsi:type="dcterms:W3CDTF">2022-01-13T08:37:16Z</dcterms:modified>
</cp:coreProperties>
</file>